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600" yWindow="30" windowWidth="17715" windowHeight="12330"/>
  </bookViews>
  <sheets>
    <sheet name="Hoja1" sheetId="1" r:id="rId1"/>
    <sheet name="Hoja2" sheetId="2" r:id="rId2"/>
    <sheet name="Hoja3" sheetId="3" r:id="rId3"/>
  </sheets>
  <calcPr calcId="125725"/>
</workbook>
</file>

<file path=xl/calcChain.xml><?xml version="1.0" encoding="utf-8"?>
<calcChain xmlns="http://schemas.openxmlformats.org/spreadsheetml/2006/main">
  <c r="F141" i="1"/>
  <c r="F137"/>
  <c r="E139"/>
  <c r="E135"/>
  <c r="E134"/>
  <c r="F132"/>
  <c r="E129"/>
  <c r="E128"/>
  <c r="E127"/>
  <c r="E126"/>
  <c r="E125"/>
  <c r="E124"/>
  <c r="E123"/>
  <c r="F129"/>
  <c r="F126"/>
  <c r="F50"/>
  <c r="F125"/>
  <c r="F124"/>
  <c r="F123"/>
  <c r="F68"/>
  <c r="F118" l="1"/>
  <c r="F116"/>
  <c r="F114"/>
  <c r="F112"/>
  <c r="F120" s="1"/>
  <c r="E111" s="1"/>
  <c r="F111" s="1"/>
  <c r="F108"/>
  <c r="F110" s="1"/>
  <c r="E107" s="1"/>
  <c r="F107" s="1"/>
  <c r="F104"/>
  <c r="F102"/>
  <c r="F100"/>
  <c r="F98"/>
  <c r="F96"/>
  <c r="F94"/>
  <c r="F92"/>
  <c r="F90"/>
  <c r="F88"/>
  <c r="F84"/>
  <c r="F82"/>
  <c r="F80"/>
  <c r="F78"/>
  <c r="F76"/>
  <c r="F74"/>
  <c r="F72"/>
  <c r="F86" s="1"/>
  <c r="E71" s="1"/>
  <c r="F71" s="1"/>
  <c r="F66"/>
  <c r="F64"/>
  <c r="F62"/>
  <c r="F60"/>
  <c r="F58"/>
  <c r="F56"/>
  <c r="F54"/>
  <c r="F48"/>
  <c r="F46"/>
  <c r="F44"/>
  <c r="F42"/>
  <c r="F40"/>
  <c r="F38"/>
  <c r="F36"/>
  <c r="F34"/>
  <c r="F32"/>
  <c r="F30"/>
  <c r="F28"/>
  <c r="F26"/>
  <c r="F24"/>
  <c r="F22"/>
  <c r="F20"/>
  <c r="F18"/>
  <c r="F16"/>
  <c r="F14"/>
  <c r="F52" s="1"/>
  <c r="E13" s="1"/>
  <c r="F13" s="1"/>
  <c r="F10"/>
  <c r="F8"/>
  <c r="F6"/>
  <c r="F4"/>
  <c r="F106" l="1"/>
  <c r="E87" s="1"/>
  <c r="F87" s="1"/>
  <c r="F70"/>
  <c r="E53" s="1"/>
  <c r="F53" s="1"/>
  <c r="F12"/>
  <c r="E3" s="1"/>
  <c r="F3" s="1"/>
</calcChain>
</file>

<file path=xl/sharedStrings.xml><?xml version="1.0" encoding="utf-8"?>
<sst xmlns="http://schemas.openxmlformats.org/spreadsheetml/2006/main" count="256" uniqueCount="195">
  <si>
    <t>Presupuesto</t>
  </si>
  <si>
    <t>CAP.01</t>
  </si>
  <si>
    <t>DEMOLICIONES</t>
  </si>
  <si>
    <t>D01GL010</t>
  </si>
  <si>
    <t>M2</t>
  </si>
  <si>
    <t>Levantado falso techo lamas</t>
  </si>
  <si>
    <t>M2. Demolición, por medios manuales, de falso techo de lamas de madera, metálicas, aluminio o similares, incluso retirada de escombros, carga y transporte a vertedero autorizado y pago del cánon de vertido.</t>
  </si>
  <si>
    <t>D01IG010</t>
  </si>
  <si>
    <t>Levantado de aplacado fenólico</t>
  </si>
  <si>
    <t>M2. Levantado, por medios manuales, de revestimiento de aplacado de panel fenólico postformado, en paramentos verticales de interior, incluso arrancado de rastreles, retirada de escombros, carga y transporte a vertedero autorizado y pago del cánon de vertido.</t>
  </si>
  <si>
    <t>D01MA010A</t>
  </si>
  <si>
    <t>Ud</t>
  </si>
  <si>
    <t>Desmontaje y retirada de puerta de madera 1 hoja</t>
  </si>
  <si>
    <t>Ud. Desmontaje y retirada de puerta de madera de 1 hoja, con acabado fenólico, incluyendo hoja, tapajuntas, batideros y premarco, incluso retirada de escombros, carga y transporte a vertedero autorizado y pago del cánon de vertido.</t>
  </si>
  <si>
    <t>D01MA010B</t>
  </si>
  <si>
    <t>Desmontaje y retirada de puerta de madera 2 hojas</t>
  </si>
  <si>
    <t>Ud. Desmontaje y retirada de puerta de madera de 2 hojas, con acabado fenólico, incluyendo hoja, tapajuntas, batideros y premarco, incluso retirada de escombros, carga y transporte a vertedero autorizado y pago del cánon de vertido.</t>
  </si>
  <si>
    <t>TOTAL CAPITULO(CAP.01):</t>
  </si>
  <si>
    <t>CAP.02</t>
  </si>
  <si>
    <t>OBRA CIVIL</t>
  </si>
  <si>
    <t>D07DA001</t>
  </si>
  <si>
    <t>Fábrica de 1 pié de ladrillo hueco doble</t>
  </si>
  <si>
    <t xml:space="preserve">M2. Fábrica de ladrillo perforado, gero, de 1/2 pié de espesor, sentado con mortero de cemento CEM II/A-P 32,5 R y arena de río M5, según UNE-EN 998-2, para posterior terminación, incluso p.p. de roturas, replanteo, aplomado, nivelación y humedecido de piezas, según CTE/ DB-SE-F.
</t>
  </si>
  <si>
    <t>M3</t>
  </si>
  <si>
    <t>D07DC101</t>
  </si>
  <si>
    <t>Fábrica de 1/2 pié de ladrillo perforado (GERO)</t>
  </si>
  <si>
    <t>M2. Fábrica de 1/2 pie de espesor de ladrillo perforado de 24x12x7 cm., sentado con mortero de cemento CEM II/A-P 32,5 R y arena de río M 5 según UNE-EN 998-2, para posterior terminación, i/p.p. de roturas, replanteo, aplomado, nivelación, humedecido de piezas y colocación a restregón según CTE/ DB-SE-F.</t>
  </si>
  <si>
    <t>Kg</t>
  </si>
  <si>
    <t>D12AD010</t>
  </si>
  <si>
    <t>Recibido de puerta o cerco metálico en muros</t>
  </si>
  <si>
    <t>M2. Recibido de cercos o precercos de cualquier material en muro interior, utilizando pasta de yeso negro, totalmente colocado y aplomado, i/p.p. de medios auxiliares.</t>
  </si>
  <si>
    <t>D05AA003A</t>
  </si>
  <si>
    <t>Perfil L.50.5</t>
  </si>
  <si>
    <t>Ml. Perfil L.50.5, colocado sobre fábrica de ladrillo o bloque de hormigón, anclado con HILTI HRD-K10 (2 ud/ml), incluso desengrasado del perfil y mano de pintura antioxidante.</t>
  </si>
  <si>
    <t>D05AA003B</t>
  </si>
  <si>
    <t>Estructura metálica soporte puerta</t>
  </si>
  <si>
    <t>Ud. Suministro y colocación de estructura metálica en formación de pórtico de soporte de puerta metálica formada por:
- 6,80 m. de soportes 100x100x3 mm.
- 2,35 ml. de cabecero 120x200x60 mm.
- 4 uds. de placa de anclaje 120x200x6 mm.
- 4 uds. de anclaje HILTI-M10.
Incluso desengrasado de perfiles y mano de pintura antioxidante.</t>
  </si>
  <si>
    <t>D05AG005</t>
  </si>
  <si>
    <t>Ml</t>
  </si>
  <si>
    <t>Cabecero metálico e=4 mm</t>
  </si>
  <si>
    <t>Ml. Suministro y colocación de cabecero de chapa de 4 mm de espesor, según detalle, en soporte de fábricas de ladrillo en huecos de puertas o ventanas, incluso desengrasado de la chapa y mano de pintura antioxidante.</t>
  </si>
  <si>
    <t>D08NA230</t>
  </si>
  <si>
    <t>Perfil chapa metálica CM-59</t>
  </si>
  <si>
    <t>M2. Suministro y colocación de perfil de chapa tipo CURVIMETAL CM-59, de 1 mm de espesor, prelacado, colocado sobre perfil perimetral existente.</t>
  </si>
  <si>
    <t>D34QD020</t>
  </si>
  <si>
    <t>Cierre horizontal PROMATEC-100</t>
  </si>
  <si>
    <t>M2. Suministro y colocación, en posición horizontal, de doble placa de panel de silicato, de protección contra el fuego, tipo PROMATEC-100 de 25 mm de espesor (total 50 mm), incluso sellado y unión de placas con mortero PROMAT PASTA de JUNTAS y sellado perimetral con masilla PROMASEAL SN.</t>
  </si>
  <si>
    <t>D13AD130</t>
  </si>
  <si>
    <t>Guarnecido maestreado y enlucido</t>
  </si>
  <si>
    <t>M2. Guarnecido maestreado con yeso grueso YG, de 12 mm. de espesor, y enlucido con yeso fino YF de 1mm. de espesor, en superficies horizontales y/o verticales, con maestras intermedias separadas 1m. y alineadas con cuerda,  i/rayado del yeso tosco antes de enlucir, formación de rincones, aristas y otros remates, p.p. de guardavivos de chapa galvanizada o PVC, distribución de material en planta, limpieza posterior de tajos y p.p. de costes indirectos, s/NTE/RPG-10, 11, 12 y 13.</t>
  </si>
  <si>
    <t>D35EC010</t>
  </si>
  <si>
    <t>Pintura al esmalte sobre chapa</t>
  </si>
  <si>
    <t>M2. Pntua al esmalte, dos manos, sobre elementos de carpintería metálica, puertas y cercos.</t>
  </si>
  <si>
    <t>D35AC001</t>
  </si>
  <si>
    <t>Pintura al plástico liso</t>
  </si>
  <si>
    <t>M2. Pintura al plástico liso, dos manos, sobre paramentos verticales y horizontales, incluso preparación, plastecido y lijado.</t>
  </si>
  <si>
    <t>D14AP011</t>
  </si>
  <si>
    <t>Falso techo PYL</t>
  </si>
  <si>
    <t>M2. Falso techo de placa de yeso laminado (PYL), suspendido y continuo, realizado con placas de 13 mm de espesor y estructura metálica de chapa galvanizada, incluso p.p de tratamiento de juntas, acabado y bandas de dilatación en perímetros.</t>
  </si>
  <si>
    <t>02.16</t>
  </si>
  <si>
    <t>Aplacado tablero fenólico compacto</t>
  </si>
  <si>
    <t>M2. Suministro y colocación de aplacado con panel compacto de resinas fenólicas, tipo TRESPA, para revestimiento de pared y forrado de puertas, de 6 mm de espesor, color RAL a definir por D.F., colocado sobre rastreles, con fijaciones mecánicas ocultas o adhesivo estructural, resistencia homologada al fuego m1.
Incluso p.p de forrado de puertas, según planos de despiece.</t>
  </si>
  <si>
    <t>FDO-1112</t>
  </si>
  <si>
    <t>Retirada y recolocación falso techo</t>
  </si>
  <si>
    <t>M2 Retirada y recolocación de falso techo modular de placa de yeso laminado, de 60x120 cm.,
en zona perimetral de vestuarios, para enyesado de paramentos verticales sobre la cota del falso techo.</t>
  </si>
  <si>
    <t>FDO-1111</t>
  </si>
  <si>
    <t>Modificación y adaptación mostrador</t>
  </si>
  <si>
    <t xml:space="preserve">Ud. Modificación y adaptación a supresión de barrerras arquitectónicas del mostrador de control en acceso del Nivel -1, a base de aplacado con panel compacto de resinas fenólicas, tipo TRESPA, de 6 mm de espesor, color RAL a definir por D.F., colocado sobre rastreles, con fijaciones mecánicas ocultas o adhesivo estructural, resistencia homologada al fuego m1, incluso corte y adaptación de medidas según instrucciones de la D.F.
</t>
  </si>
  <si>
    <t>FDO- 1113</t>
  </si>
  <si>
    <t>Demolición de pavimento de terrazo</t>
  </si>
  <si>
    <t>M2 Demolición de pavimento de terrazo, con corte perimetral previo con sierra de disco, incluso retirada de mortero de agarre, transporte de escombroos a vertedero autorizado y limpieza final del tajo.</t>
  </si>
  <si>
    <t>FDO- 1114</t>
  </si>
  <si>
    <t>Solera de mortero soporte de pavimentos</t>
  </si>
  <si>
    <t>M2 Realización de solera de mortero de cemento y arena de rio, de 50/60 mm. de espesor, para soporte de pavimentos cerámicos.</t>
  </si>
  <si>
    <t>FDO- 1115</t>
  </si>
  <si>
    <t>Pavimento de gres porcelánico</t>
  </si>
  <si>
    <t>M2 Suministro y colocación de pavimento de gres porcelánico, STON-KER o silmilar, color a elegir por la D.F., colocado con cemento cola, incluso rejuntaado y enlechado.</t>
  </si>
  <si>
    <t>FDO- 1116</t>
  </si>
  <si>
    <t>Rodapié de aluminio 10 cm.</t>
  </si>
  <si>
    <t>Ml Suministro y colocación de rodapié de aluminio relizado a base de chapa de aluminio plegada, de 1 mm. de espesor, en una altura efectiva de 100 mm. y un desarrollo transversal de 170 mm. Colocación "clicada" a soportes de chapa  galvanizada, de 60x30x1 mm., atornilladas a paramento.</t>
  </si>
  <si>
    <t>TOTAL CAPITULO(CAP.02):</t>
  </si>
  <si>
    <t>CAP.03</t>
  </si>
  <si>
    <t>CARPINTERÍA INTERIOR</t>
  </si>
  <si>
    <t>D23AD100A</t>
  </si>
  <si>
    <t>Puerta de paso tipo A1/st</t>
  </si>
  <si>
    <t>Ud. Suministro y colocación de puerta de paso cortafuegos EI2-60, tip PAP.1760 de CIMESA, con 1 hoja de 60 mm de espesor, fabricada con chapa de acero de 1,2 mm de espesor y aislamiento rígido tipo sandwich, con estructura interior a base de omegas metálicas, bisagras planas de acero, acabada en imprimación bicomponente, base agua, secada al horno y preparada para recibir pintura, incluso colocación de herrajes, equipamiento y mecanización para los mismos (equipamiento no incluido en la ud), con las siguientes características:
Denominación: A1/st
Tipo de puerta: Standar de 1 hoja
Luz de paso: 1000x2200 mm
El precio de esta unidad incluirá las obras de albañilería necesarias para la colocación de la puerta.</t>
  </si>
  <si>
    <t>D23AD100B</t>
  </si>
  <si>
    <t>Puerta de paso tipo A2/st</t>
  </si>
  <si>
    <t>Ud. Suministro y colocación de puerta de paso cortafuegos EI2-60, tip PAP.1760 de CIMESA, con 1 hoja de 60 mm de espesor, fabricada con chapa de acero de 1,2 mm de espesor y aislamiento rígido tipo sandwich, con estructura interior a base de omegas metálicas, bisagras planas de acero, acabada en imprimación bicomponente, base agua, secada al horno y preparada para recibir pintura, incluso colocación de herrajes, equipamiento y mecanización para los mismos (equipamiento no incluido en la ud), con las siguientes características:
Denominación: A2/st
Tipo de puerta: Standar de 1 hoja
Luz de paso: 900x2200 mm</t>
  </si>
  <si>
    <t>D23AD113A</t>
  </si>
  <si>
    <t>Puerta de paso tipo B/st</t>
  </si>
  <si>
    <t>Ud. Suministro y colocación de puerta de paso cortafuegos EI2-60, tip PAP.1762 de CIMESA, con 2 hojas de 60 mm de espesor, fabricada con chapa de acero de 1,2 mm de espesor y aislamiento rígido tipo sandwich, con estructura interior a base de omegas metálicas, bisagras planas de acero, acabada en imprimación bicomponente, base agua, secada al horno y preparada para recibir pintura, incluso colocación de herrajes, equipamiento y mecanización para los mismos (equipamiento no incluido en la ud), con las siguientes características:
Denominación: B/st
Tipo de puerta: Standar de 2 hojas
Luz de paso: 1600x2000 mm</t>
  </si>
  <si>
    <t>D23AD100C</t>
  </si>
  <si>
    <t>Puerta de paso tipo C/st</t>
  </si>
  <si>
    <t>Ud. Suministro y colocación de puerta de paso cortafuegos EI2-60, tip PAP.1760 de CIMESA, con 1 hoja de 60 mm de espesor, fabricada con chapa de acero de 1,2 mm de espesor y aislamiento rígido tipo sandwich, con estructura interior a base de omegas metálicas, bisagras planas de acero, acabada en imprimación bicomponente, base agua, secada al horno y preparada para recibir pintura, incluso colocación de herrajes, equipamiento y mecanización para los mismos (equipamiento no incluido en la ud), con las siguientes características:
Denominación: C/st
Tipo de puerta: Standar de 1 hoja
Luz de paso: 700x2000 mm</t>
  </si>
  <si>
    <t>D23AD113D</t>
  </si>
  <si>
    <t>Puerta de paso tipo F/er</t>
  </si>
  <si>
    <t>Ud. Suministro y colocación de puerta de paso cortafuegos EI2-60, tip PAP.2172 de CIMESA, con 2 hojas de 70 mm de espesor, fabricada con chapa de acero de 1,2 mm de espesor y aislamiento rígido tipo sandwich, con estructura interior a base de omegas metálicas, bisagras planas de acero, acabada en imprimación bicomponente, base agua, secada al horno y preparada para recibir pintura, incluso colocación de herrajes, equipamiento y mecanización para los mismos (equipamiento no incluido en la ud), con las siguientes características:
Denominación: F/er
Tipo de puerta: Enrasada de 2 hojas
Luz de paso: 2400x2400 mm</t>
  </si>
  <si>
    <t>D23AD140</t>
  </si>
  <si>
    <t>Puerta de paso tipo H/st</t>
  </si>
  <si>
    <t>Ud. Suministro y colocación de puerta de paso cortafuegos EI2-60, tipo CIMESA, con 2 hojas de 60 mm de espesor, fabricada con chapa de acero de 1,2 mm de espesor y aislamiento rígido tipo sandwich, con estructura interior a base de omegas metálicas, bisagras planas de acero, acabada en imprimación bicomponente, base agua, secada al horno y preparada para recibir pintura, incluso colocación de herrajes, equipamiento y mecanización para los mismos (equipamiento no incluido en la ud), con las siguientes características:
Denominación: H/st
Tipo de puerta: Standar de 2 hojas
Luz de paso: 2000x2200 mm
El precio de esta unidad incluirá las obras de albañilería necesarias para la colocación de la puerta.</t>
  </si>
  <si>
    <t>D23AD150</t>
  </si>
  <si>
    <t>TOTAL CAPITULO(CAP.03):</t>
  </si>
  <si>
    <t>CAP.04</t>
  </si>
  <si>
    <t>EQUIPAMIENTO DE PUERTAS</t>
  </si>
  <si>
    <t>04.01</t>
  </si>
  <si>
    <t>GRUPO 1</t>
  </si>
  <si>
    <t>Ud. Suministro y colocación de conjunto de mecanismos y sistemas, GRUPO 1, para equipamiento de puertas de paso en vía de evacuación, de 2 hojas con retenedores, abierta al público, compuesta por:
1 Ud. Cerradura cortafuego serie CF60 de embutir antipático de paso, sólo picaporte para puertas RF. Picaporte de acero sinterizado regulable. Reversible, Distancia de entrada 65 mm. Certificada según norma UNE-EN 12209:2004. Acabado en acero inoxidable.
1 Ud. Juego de manillas serie Sena cortafuego para accionamiento de cerradura serie CF60 de paso.  Sobre placa de 44 x 215mm, con estoques flotantes, muelle de recuperación y tornillos ocultos. Mecanismo de casette. Distancia entre ejes 72mm. Certificado por L. G. A. I. según UNE 23802, como manilla cortafuego 120 minutos. Permite cambio de mano. Acabado en acero inoxidable AISI 316.
1 Ud. Cierrapuertas aéreo serie TESA 2700 para puertas de hasta 110 cm. u 80 kg. de peso. Regulación de fuerza continua desde EN2 a EN4. Válvulas independientes de regulación de velocidad de cierre, de golpe final. Freno a la apertura regulable. Combinable con brazo articulado. Certificado con la norma EN 1154, aptos para puertas RF. Acabado en color plata. 
1 Ud. Brazo normal sin retención. Válida para cierrapuertas modelos CT3000, CT3000LE y operador de puerta OBM305. Acabado en color plata.
1 Ud. Retenedor electromagnético de retención de puertas en posición abierta para puertas cortafuego. Certificado EN-1155. Fuerza de retención de 40 Kg. Placa cerradero regulable hasta 60º, con pulsador manual para liberar la retención. Posición de entrada de cables e interruptor intercambiable. Alimentación 24Vdc (1.6W), sin magnetismo residual. Carcasa resistente a golpes, deterioro de color y corrosión. Acabado blanco.</t>
  </si>
  <si>
    <t>04.02</t>
  </si>
  <si>
    <t>GRUPO 2</t>
  </si>
  <si>
    <t>Ud. Suministro y colocación de conjunto de mecanismos y sistemas, GRUPO 2, para equipamiento de puertas de paso en vía de evacuación, de 2 hojas con retenedores, abierta al público, compuesta por:
1 Ud. Cerradura cortafuego serie CF60 de embutir antipático con llave, sólo picaporte para puertas RF con apertura hacia el exterior. Picaporte de acero sinterizado regulable. Reversible, Distancia entre ejes de 72 mm y entrada de 65 mm. Certificada según norma UNE-EN 12209:2004. Acabado en acero inoxidable.
1 Ud. Cilindro normal sistema TE-5 de perfil europeo normalizado de 45x45 mm de longitud con llave de dientes de acero por ambas caras, con pitones antiganzúa. Excéntrica de radio 15 mm. Cumple norma DIN 18254. Acabado en níquel.
1 Ud. Juego de manillas serie Sena cortafuego con bocallave para accionamiento de cerradura serie CF60. Sobre placa de 44 x 215 mm, con estoques flotantes, muelle de recuperación y tornillos ocultos. Mecanismo de casette. Distancia entre ejes 72 mm. Certificado por L. G. A. I. según UNE 23802, como manilla cortafuego 120 minutos. Permite cambio de mano. Acabado en acero inoxidable AISI 304.
1 Ud. Doble cuadradillo roscado giratorio de 9 a 8 mm. Para aplicar con cerraduras de doble mueca.
1 Ud. Cierrapuertas aéreo serie TESA 2700 para puertas de hasta 110 cm. u 80 kg. de peso. Regulación de fuerza continua desde EN2 a EN4. Válvulas independientes de regulación de velocidad de cierre, de golpe final. Freno a la apertura regulable. Combinable con brazo articulado. Certificado con la norma EN 1154, aptos para puertas RF. Acabado en color plata.
1 Ud. Brazo normal sin retención. Válida para cierrapuertas modelos CT3000, CT3000LE y operador de puerta OBM305. Acabado en color plata.
1 Ud. Incremento por amaestramiento en grupos con maestra y gran maestra, para cilindros Sistema TE5, a desarrollar en la fase final de obra.</t>
  </si>
  <si>
    <t>04.03</t>
  </si>
  <si>
    <t>GRUPO 3</t>
  </si>
  <si>
    <t>Ud. Suministro y colocación de conjunto de mecanismos y sistemas, GRUPO 3, para equipamiento de puertas de paso en vía de evacuación, de 2 hojas con retenedores, abierta al público, compuesta por:
1 Ud. Cerradura cortafuego serie CF60 de embutir antipático con llave, sólo picaporte para puertas RF con apertura hacia el interior. Picaporte de acero sintetizado regulable. Reversible, Distancia entre ejes de 72 mm y entrada de 65 mm. Certificada según norma UNE-EN 12209:2004. Acabado en acero inoxidable.
1 Ud. Cilindro normal sistema TE-5 de perfil europeo normalizado de 45x45 mm. de longitud con llave de dientes de acero por ambas caras, con pitones antiganzúa. Excéntrica de radio 15 mm. Cumple norma DIN 18254. Acabado en níquel.
1 Ud. Juego de manillas serie Sena cortafuego con bocallave para accionamiento de cerradura serie CF60. Sobre placa de 44 x 215 mm, con estoques flotantes, muelle de recuperación y tornillos ocultos. Mecanismo de casette. Distancia entre ejes 72 mm. Certificado por L. G. A. I. según UNE 23802, como manilla cortafuego 120 minutos. Permite cambio de mano. Acabado en acero inoxidable AISI 304.
1 Ud. Doble cuadradillo roscado giratorio de 9 a 8 mm. Para aplicar con cerraduras de doble mueca.
1 Ud. Contracerradura de apertura manual de embutir para hoja pasiva en puertas cortafuego de 2 hojas. Con punto alto y bajo accionados manualmente, una vez retirados quedan retenidos hasta que actúa el disparador automático al cierre bloqueando la puerta. Componentes de acero y acabado del frente en acero inoxidable.
1 Ud. Mecanismo de bloqueo del punto de cierre alto y bajo en falleba de contracerradura CF-32.
1 Ud. Barras verticales de puntos alto y bajo para contracerradura serie CF-32, CF3700 y CF3300. Altura máxima de puerta 2100 mm.
1 Ud. Incremento por amaestramiento en grupos con maestra y gran maestra, para cilindros Sistema TE5, a desarrollar en la fase final de obra.</t>
  </si>
  <si>
    <t>04.04</t>
  </si>
  <si>
    <t>GRUPO 4</t>
  </si>
  <si>
    <t>Ud. Suministro y colocación de conjunto de mecanismos y sistemas, GRUPO 4, para equipamiento de puertas de paso en vía de evacuación, de 2 hojas con retenedores, abierta al público, compuesta por:
1 Ud. Cerradura cortafuego serie CF60 de embutir antipático con llave, sólo picaporte para puertas RF con apertura hacia el interior. Picaporte de acero sinterizado regulable. Reversible, Distancia entre ejes de 72 mm y entrada de 65 mm. Certificada según norma UNE-EN 12209:2004. Acabado en acero inoxidable.
1 Ud. Cilindro normal sistema TE-5 de perfil europeo normalizado de 45x45 mm. de longitud con llave de dientes de acero por ambas caras, con pitones antiganzúa. Excéntrica de radio 15 mm. Cumple norma DIN 18254. Acabado en níquel.
1 Ud. Juego de manillas serie Sena cortafuego con bocallave para accionamiento de cerradura serie CF60. Sobre placa de 44 x 215 mm, con estoques flotantes, muelle de recuperación y tornillos ocultos. Mecanismo de casette. Distancia entre ejes 72 mm. Certificado por L. G. A. I. según UNE 23802, como manilla cortafuego 120 minutos. Permite cambio de mano. Acabado en acero inoxidable AISI 304.
1 Ud. Doble cuadradillo roscado giratorio de 9 a 8 mm. Para aplicar con cerraduras de doble mueca.
1 Ud. Incremento por amaestramiento en grupos con maestra y gran maestra, para cilindros Sistema TE5, a desarrollar en la fase final de obra.</t>
  </si>
  <si>
    <t>04.05</t>
  </si>
  <si>
    <t>GRUPO 5</t>
  </si>
  <si>
    <t>Ud. Suministro y colocación de conjunto de mecanismos y sistemas, GRUPO 5, para equipamiento de puertas de paso en vía de evacuación, de 2 hojas con retenedores, abierta al público, compuesta por:
2 Ud. Dispositivo antipánico serie Universal de embutir, para salidas de emergencia en vías de evacuación. Soportes estrechos de 208 x 39 mm, reversible. Certificado por AENOR según UNE-EN 1125, aplicable a puertas cortafuego. Acabado de soportes y barra horizontal en plata.
1 Ud. Cerradura cortafuego serie CF60 de embutir antipático de paso, sólo picaporte para puertas RF. Picaporte de acero sinterizado regulable. Reversible, Distancia de entrada 65 mm. Certificada según norma UNE-EN 12209:2004. Acabado en acero inoxidable.
1 Ud. Media manilla Sena sin bocallave para accionamiento exterior de barras de embutir con cerradura CF60. Con placa larga de 44 x 215 mm. Acabado en acero inoxidable AISI 316.
1 Ud. Contracerradura de embutir serie CF-32 para hoja pasiva en puertas cortafuego de 2 hojas, en combinación con cerraduras serie CF-60. Distancia de entrada de 65 mm. Componentes de acero y acabado del frente en acero inoxidable. Certificada según norma UNE-EN 12209:2004.
1 Ud. Mecanismo de bloqueo del punto de cierre alto y bajo en falleba de contracerradura CF-32. 
1 Ud. Barras verticales de puntos alto y bajo para contracerradura serie CF-32, CF3700 y CF3300. Altura máxima de puerta 3500 mm.
2 Ud. Cierrapuertas aéreo serie TESA 2700 para puertas de hasta 110 cm. u 80 kg. de peso. Regulación de fuerza continua desde EN2 a EN4. Válvulas independientes de regulación de velocidad de cierre, de golpe final. Freno a la apertura regulable. Combinable con brazo articulado. Certificado con la norma EN 1154, aptos para puertas RF. Acabado en color plata.
2 Ud. Brazo normal sin retención. Válida para cierrapuertas modelos CT3000, CT3000LE y operador de puerta OBM305. Acabado en color plata.
1 Ud. Selector de cierre para puerta de doble hoja en acero galvanizado. Para puertas de hasta 1.60m de ancho de hoja.</t>
  </si>
  <si>
    <t>04.06</t>
  </si>
  <si>
    <t>GRUPO 6</t>
  </si>
  <si>
    <t>Ud. Suministro y colocación de conjunto de mecanismos y sistemas, GRUPO 6, para equipamiento de puertas de paso en vía de evacuación, de 2 hojas con retenedores, abierta al público, compuesta por:
2 Ud. Dispositivo antipánico serie Universal de embutir, para salidas de emergencia en vías de evacuación. Soportes estrechos de 208 x 39 mm, reversible. Certificado por AENOR según UNE-EN 1125, aplicable a puertas cortafuego. Acabado de soportes y barra horizontal en plata.
1 Ud. Cerradura cortafuego serie CF60 de embutir antipático con llave, sólo picaporte para puertas RF. Picaporte de acero sinterizado regulable. Reversible, Distancia entre ejes de 72 mm y entrada de 65 mm. Certificada según norma UNE-EN 12209:2004. Acabado en acero inoxidable.
1 Ud. Cilindro normal sistema TE-5 de perfil europeo normalizado de 40x10 mm. de longitud con llave de dientes de acero por una cara, con pitones antiganzúa. Excéntrica de radio 15 mm. Cumple norma DIN 18254. Acabado en níquel.
1 Ud. Media manilla Sena con bocallave para accionamiento exterior de barras de embutir con cerradura CF60. Con placa larga de 44 x 215 mm. Acabado en acero inoxidable AISI 316. 
1 Ud. Contracerradura de embutir serie CF-32 para hoja pasiva en puertas cortafuego de 2 hojas, en combinación con cerraduras serie CF-60. Distancia de entrada de 65 mm. Componentes de acero y acabado del frente en acero inoxidable. Certificada según norma UNE-EN 12209:2004.
1 Ud. Mecanismo de bloqueo del punto de cierre alto y bajo en falleba de contracerradura CF-32. 
1 Ud. Barras verticales de puntos alto y bajo para contracerradura serie CF-32, CF3700 y CF3300. Altura máxima de puerta 3500 mm.
2. Ud. Cierrapuertas aéreo serie TESA 2700 para puertas de hasta 110 cm. u 80 kg. de peso. Regulación de fuerza continua desde EN2 a EN4. Válvulas independientes de regulación de velocidad de cierre, de golpe final. Freno a la apertura regulable. Combinable con brazo articulado. Certificado con la norma EN 1154, aptos para puertas RF. Acabado en color plata.
2 Ud. Brazo normal sin retención. Válida para cierrapuertas modelos CT3000, CT3000LE y operador de puerta OBM305. Acabado en color plata.
1 Ud. Selector de cierre para puerta de doble hoja en acero galvanizado. Para puertas de hasta 1.60 m de ancho de hoja.
1 Ud. Incremento por amaestramiento en grupos con maestra y gran maestra, para cilindros Sistema TE5, a desarrollar en la fase final de obra.</t>
  </si>
  <si>
    <t>04.08</t>
  </si>
  <si>
    <t>GRUPO 8</t>
  </si>
  <si>
    <t>Ud. Suministro y colocación de conjunto de mecanismos y sistemas, GRUPO 8, para equipamiento de puertas de paso en vía de evacuación, de 2 hojas con retenedores, abierta al público, compuesta por:
2 Ud. Dispositivo antipánico serie Top de embutir, para salidas de emergencia en vías de evacuación. Soportes de 132,5 x 64 mm, reversible. Certificado por AENOR con la marca N de calidad según UNE-EN 1125, aplicable a puertas cortafuego. Anchura máxima de puerta de 1000 mm. Acabado de soportes y barra horizontal en acero inoxidable.
1 Ud. Cerradura cortafuego serie CF60 de embutir antipático de paso, sólo picaporte para puertas RF. Picaporte de acero sinterizado regulable. Reversible, Distancia de entrada 65 mm. Certificada según norma UNE-EN 12209:2004. Acabado en acero inoxidable.
1 Ud. Media manilla Sena sin bocallave para accionamiento exterior de barra Universal y Top de sobreponer. Con placa larga de 44 x 215 mm. Acabado en acero inoxidable AISI 316.
1 Ud. Contracerradura de embutir serie CF-32 para hoja pasiva en puertas cortafuego de 2 hojas, en combinación con cerraduras serie CF-60. Distancia de entrada de 65 mm. Componentes de acero y acabado del frente en acero inoxidable. Certificada según norma UNE-EN 12209:2004.
1 Ud. Mecanismo de bloqueo del punto de cierre alto y bajo en falleba de contracerradura CF-32.
1 Ud. Barras verticales de puntos alto y bajo para contracerradura serie CF-32, CF3700 y CF3300. Altura máxima de puerta 3500 mm.
2 Ud. Cierrapuertas de embutir serie Tesa TEX26 de guía deslizante para puertas de hasta 125 cm. o 100 kg. de peso. Incorpora un mecanismo por acción de leva simétrica. Mínimo esfuerzo de apertura. Regulación de fuerza de cierre desde EN1 a EN5. Válvulas independientes de regulación de velocidad de cierre y de golpe final. Freno a la apertura interno, no regulable. Válvula de seguridad interna. Todas las regulaciones son accesibles desde el canto superior de la hoja una vez instalado. Adecuado para la eliminación de barreras con personas mayores, niños, discapacitados o personas con movilidad reducida. Certificado de acuerdo a normas EN 1154, válido para puertas RF. Acabado en plata.
1 Ud. Conjunto de guías deslizantes de embutir serie GD2X con selector de cierre, para puertas de 2 hojas. Válida para cierrapuertas modelos TEX14, TEX26. Reversible. Certificado de acuerdo a normas EN 11558. Acabado en plata.
2 Ud. Retenedor electromagnético de retención de puertas en posición abierta para puertas cortafuego. Certificado EN-1155. Fuerza de retención de 40 Kg. Placa cerradero regulable hasta 60º, con pulsador manual para liberar la retención. Posición de entrada de cables e interruptor intercambiable. Alimentación 24Vdc (1.6W), sin magnetismo residual. Carcasa resistente a golpes, deterioro de color y corrosión. Acabado blanco.</t>
  </si>
  <si>
    <t>TOTAL CAPITULO(CAP.04):</t>
  </si>
  <si>
    <t>ud</t>
  </si>
  <si>
    <t>CAP.10</t>
  </si>
  <si>
    <t>INSTALACIÓN DE ELECTRICIDAD</t>
  </si>
  <si>
    <t>DEBFEF</t>
  </si>
  <si>
    <t>ALIMENTACIÓN EMERGENCIA TUBO PVC FLEXIBLE</t>
  </si>
  <si>
    <t xml:space="preserve">Alimentación a emergencia con cable de cobre H07Z1-K (AS) de 2x1x1,5+TTmm2 de sección y 750 V de aislamiento, del tipo no propagador del incendio y con emisión de humos y opacidad reducida (UNE 21.123 y UNE 21.1002), bajo tubo de PVC flexible, del tipo " no propagador de la llama" conforme a UNE-EN 50085-1 y UNE-EN 50086-1, de 16 mm. de diámetro en montaje empotrado. Incluso pp. de cajas de derivación, regletas, soportes, pequeños material. Medida la unidad, conexionada y probada.
</t>
  </si>
  <si>
    <t>DEBFISF</t>
  </si>
  <si>
    <t>ALIMENTACIÓN INTERRUPTOR/DETECTOR/PULSADOR TUBO PVC FLEX</t>
  </si>
  <si>
    <t>Alimentación a interruptor/interruptor temporizado/detector/driver/pulsador lamas con cable de cobre H07Z1-K (AS) de 2x1x1,5+TTmm2 de sección y 750 V de aislamiento, del tipo no propagador del incendio y con emisión de humos y opacidad reducida (UNE 21.123 y UNE 21.1002), bajo tubo de PVC flexible, del tipo " no propagador de la llama" conforme a UNE-EN 50085-1 y UNE-EN 50086-1, de 16 mm. de diámetro en montaje empotrado. Incluso pp. de cajas de derivación, regletas, soportes, pequeños material. Medida la unidad, conexionada y probada.</t>
  </si>
  <si>
    <t>DEBFPLF</t>
  </si>
  <si>
    <t>ALIMENTACIÓN PTO LUZ BAJO TUBO PVC FLEXIBLE</t>
  </si>
  <si>
    <t>Alimentación a punto de luz con cable de cobre H07Z1-K (AS) de 2x1x1,5+TTmm2 de sección y 750 V de aislamiento, del tipo no propagador del incendio y con emisión de humos y opacidad reducida (UNE 21.123 y UNE 21.1002), bajo tubo de PVC flexible, del tipo " no propagador de la llama" conforme a UNE-EN 50085-1 y UNE-EN 50086-1, de 16 mm. de diámetro en montaje empotrado. Incluso pp. de cajas de derivación, regletas, soportes, pequeños material. Medida la unidad, conexionada y probada.</t>
  </si>
  <si>
    <t>DEBEDHP120ET</t>
  </si>
  <si>
    <t>LUMINARIA AUTÓNOMA LED PERMANENTE 120 lm EMPOTRAR TECHO</t>
  </si>
  <si>
    <t>Suministro e instalación de equipo autónomo de alumbrado de emergencia y señalización led Marca Daisalux, modelo HYDRA LD P3 o equivalente, de tipo permanente de 120 lúmenes mínimo, para una tensión de 230 V, para montaje empotrado en techo, incluso lámparas, caja de empotrar KETB y accesorios. Medida la unidad instalada y probada.</t>
  </si>
  <si>
    <t>DEBEDHP120ST</t>
  </si>
  <si>
    <t>LUMINARIA AUTÓNOMA LED PERMANENTE 120 lm SUPERFICIE TECHO</t>
  </si>
  <si>
    <t>Suministro e instalación de equipo autónomo de alumbrado de emergencia y señalización led Marca Daisalux, modelo HYDRA LD P3 o equivalente, de tipo permanente de 120 lúmenes mínimo, para una tensión de 230 V, para montaje superficial en techo, incluso lámparas y accesorios. Medida la unidad instalada y probada.</t>
  </si>
  <si>
    <t>DEBLBIARLED10</t>
  </si>
  <si>
    <t>DOWNLIGHT BIAR LIGHTING L4 LW LED5 10W</t>
  </si>
  <si>
    <t>Suministro y montaje de Downlight led con cristal mate, marca BIAR LIGHTING modelo L4 LW LED 5 para lámpara LED 10 W 4000 K, 2x24º y 1000 lm o equivalente. Incluso difusor, reflector, embellecedores y accesorios. Medida la unidad instalada y probada.</t>
  </si>
  <si>
    <t>DEBLBIARLED11</t>
  </si>
  <si>
    <t>DOWNLIGHT BIAR LIGHTING L4 LW LED2 10W</t>
  </si>
  <si>
    <t>Suministro y montaje de Downlight led con cristal mate, marca BIAR LIGHTING modelo L4 LW LED 2 para lámpara LED 10 W 4000 K, 2x24º y 1000 lm o equivalente. Incluso difusor, reflector, embellecedores y accesorios. Medida la unidad instalada y probada.</t>
  </si>
  <si>
    <t>DEBLBIARLED12</t>
  </si>
  <si>
    <t>DOWNLIGHT BIAR LIGHTING M1 TBS C 1x55W</t>
  </si>
  <si>
    <t>Suministro y montaje de Downlight led con cristal mate, marca BIAR LIGHTING modelo M1 TBS C para lámpara circular T5C de 1x55W, o equivalente. Incluso difusor, reflector, embellecedores y accesorios. Medida la unidad instalada y probada.</t>
  </si>
  <si>
    <t>DEBMBL1.2</t>
  </si>
  <si>
    <t>INTERRUPTOR 10 A</t>
  </si>
  <si>
    <t>Suministro y montaje de interruptor de 10A,  marca NIESSEN serie ARCO o equivalente.  Compuesto por mecanismo, tecla,  embellecedores, caja para empotrar estandar y accesorios, incluso conexionado.
Medida la unidad instalada y probada.</t>
  </si>
  <si>
    <t>TOTAL CAPITULO(CAP.10):</t>
  </si>
  <si>
    <t>CAP.11</t>
  </si>
  <si>
    <t>SEGURIDAD Y SALUD</t>
  </si>
  <si>
    <t>11.01</t>
  </si>
  <si>
    <t>Sistemas de seguridad y salud</t>
  </si>
  <si>
    <t>Ud. Implantación de los sistemas para seguridad de obra y salud de los operarios según estudio de seguridad anexo al proyecto.</t>
  </si>
  <si>
    <t>TOTAL CAPITULO(CAP.11):</t>
  </si>
  <si>
    <t>CAP.12</t>
  </si>
  <si>
    <t>GESTIÓN DE RESIDUOS</t>
  </si>
  <si>
    <t>Zu-2902a</t>
  </si>
  <si>
    <t>Tratamiento residuos naturaleza no pétrea Nivel II</t>
  </si>
  <si>
    <t>M3. Tratamiento de residuos de naturaleza no pétrea, Nivel II, según el Estudio de Gestión de Residuos de Construcción y Demolición del proyecto, atendiendo a los requisitos establecidos por el Real Decreto 105/2008, de 1 de febrero, que regula la producción y gestión de los residuos de construcción y demolición (BOE de 13.02.08).</t>
  </si>
  <si>
    <t>Zu-2903a</t>
  </si>
  <si>
    <t>Tratamiento residuos naturaleza pétrea Nivel II</t>
  </si>
  <si>
    <t>M3. Tratamiento de residuos de naturaleza pétrea, Nivel II, según el Estudio de Gestión de Residuos de Construcción y Demolición del proyecto, atendiendo a los requisitos establecidos por el Real Decreto 105/2008, de 1 de febrero, que regula la producción y gestión de los residuos de construcción y demolición (BOE de 13.02.08).</t>
  </si>
  <si>
    <t>Zu-2904a</t>
  </si>
  <si>
    <t>Tratamiento materiales peligrosos Nivel II</t>
  </si>
  <si>
    <t>M3. Tratamiento de residuos de naturaleza potencialmente peligrosa, Nivel II, según el Estudio de Gestión de Residuos de Construcción y Demolición del proyecto, atendiendo a los requisitos establecidos por el Real Decreto 105/2008, de 1 de febrero, que regula la producción y gestión de los residuos de construcción y demolición (BOE de 13.02.08).</t>
  </si>
  <si>
    <t>Zu-2905a</t>
  </si>
  <si>
    <t>Costes de gestión</t>
  </si>
  <si>
    <t>Pa. Costes de gestión de residuos de obra, atendiendo a los requisitos establecidos por el Real Decreto 105/2008, de 1 de febrero, que regula la producción y gestión de los residuos de construcción y demolición (BOE de 13.02.08).</t>
  </si>
  <si>
    <t>TOTAL CAPITULO(CAP.12):</t>
  </si>
  <si>
    <t>Código</t>
  </si>
  <si>
    <t>Unidad</t>
  </si>
  <si>
    <t>Resumen</t>
  </si>
  <si>
    <t>Cantidad</t>
  </si>
  <si>
    <t>Precio</t>
  </si>
  <si>
    <t>Importe</t>
  </si>
  <si>
    <t>Ud. Suministro y colocación de puerta de paso cortafuegos EI2-60, de CIMESA, con 2 hojas de 60 mm de espesor, fabricada con chapa de acero de 1,2 mm de espesor y aislamiento rígido tipo sandw ich, con estructura interior a base de omegas metálicas, bisagras planas de acero, acabada en imprimación bicomponente, base agua,
secada al horno y preparada para recibir pintura, incluso suministro y colocación de herrajes, equipamiento y mecanización para los mismos, con las siguientes características:
Denominación: D2
Tipo de puerta: 2 hojas (una de 600 mm de paso y otra de 800 mm)
Luz de paso: 1400x2200 mm
NOTA:
1- Las medidas definitivas de esta puerta de paso se definiran en obra, con objeto de limitar al máximo las obras de albañilería a realizar.
2- El precio de esta unidad incluirá las obras de albañilería necesarias para la colocación de la puerta.</t>
  </si>
  <si>
    <t>Puerta de paso tipo C2</t>
  </si>
  <si>
    <t>Puerta de paso tipo D2</t>
  </si>
  <si>
    <t>Ud. Suministro y colocación de puerta de paso cortafuegos EI2-60, tip PAP.1760 de CIMESA, con 1 hoja de 60 mm de espesor, fabricada con chapa de acero de 1,2 mm de espesor y aislamiento rígido tipo sandw ich, con estructura interior a base de omegas metálicas, bisagras planas de acero, acabada en imprimación bicomponente, base agua, secada al horno y preparada para recibir pintura, incluso suministro y colocación de herrajes, equipamiento y mecanización para los mismos, con las siguientes características:
Denominación: C2
Tipo de puerta: Standar de 1 hoja
Luz de paso: 700x2000 mm
NOTA:
1- Las medidas definitivas de esta puerta de paso se definiran en obra, con objeto de limitar al máximo las obras de albañilería a realizar.
2- El precio de esta unidad incluirá las obras de albañilería necesarias para la colocación de la puerta.</t>
  </si>
  <si>
    <t>TOTAL EJECUCION MATERIAL</t>
  </si>
  <si>
    <t>13% Gastos Generales</t>
  </si>
  <si>
    <t>6% Beneficio Industrial</t>
  </si>
  <si>
    <t>TOTAL PRESUPUESTO CONTRATA</t>
  </si>
  <si>
    <t>21% I.V.A.</t>
  </si>
  <si>
    <t>TOTAL PRESUPUESTO GENERAL</t>
  </si>
</sst>
</file>

<file path=xl/styles.xml><?xml version="1.0" encoding="utf-8"?>
<styleSheet xmlns="http://schemas.openxmlformats.org/spreadsheetml/2006/main">
  <fonts count="4">
    <font>
      <sz val="11"/>
      <color theme="1"/>
      <name val="Calibri"/>
      <family val="2"/>
      <scheme val="minor"/>
    </font>
    <font>
      <b/>
      <sz val="18"/>
      <color theme="1"/>
      <name val="Calibri"/>
      <family val="2"/>
      <scheme val="minor"/>
    </font>
    <font>
      <b/>
      <sz val="11"/>
      <color theme="1"/>
      <name val="Calibri"/>
      <family val="2"/>
      <scheme val="minor"/>
    </font>
    <font>
      <b/>
      <i/>
      <sz val="12"/>
      <color theme="1"/>
      <name val="Calibri"/>
      <family val="2"/>
      <scheme val="minor"/>
    </font>
  </fonts>
  <fills count="3">
    <fill>
      <patternFill patternType="none"/>
    </fill>
    <fill>
      <patternFill patternType="gray125"/>
    </fill>
    <fill>
      <patternFill patternType="solid">
        <fgColor rgb="FF92D050"/>
        <bgColor indexed="64"/>
      </patternFill>
    </fill>
  </fills>
  <borders count="3">
    <border>
      <left/>
      <right/>
      <top/>
      <bottom/>
      <diagonal/>
    </border>
    <border>
      <left/>
      <right/>
      <top style="thin">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35">
    <xf numFmtId="0" fontId="0" fillId="0" borderId="0" xfId="0"/>
    <xf numFmtId="0" fontId="3" fillId="0" borderId="2" xfId="0" applyNumberFormat="1" applyFont="1" applyFill="1" applyBorder="1" applyAlignment="1">
      <alignment horizontal="left" vertical="top" wrapText="1"/>
    </xf>
    <xf numFmtId="0" fontId="2" fillId="0" borderId="1" xfId="0" applyNumberFormat="1" applyFont="1" applyFill="1" applyBorder="1" applyAlignment="1">
      <alignment horizontal="left" vertical="top" wrapText="1"/>
    </xf>
    <xf numFmtId="4" fontId="0" fillId="0" borderId="1" xfId="0" applyNumberFormat="1" applyFill="1" applyBorder="1" applyAlignment="1">
      <alignment vertical="top"/>
    </xf>
    <xf numFmtId="0" fontId="2" fillId="0" borderId="0" xfId="0" applyNumberFormat="1" applyFont="1" applyFill="1" applyBorder="1" applyAlignment="1">
      <alignment horizontal="left" vertical="top" wrapText="1"/>
    </xf>
    <xf numFmtId="0" fontId="0" fillId="0" borderId="0" xfId="0" applyNumberFormat="1" applyFill="1" applyBorder="1" applyAlignment="1">
      <alignment horizontal="left" vertical="top" wrapText="1"/>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0" fillId="0" borderId="1" xfId="0" applyFill="1" applyBorder="1" applyAlignment="1">
      <alignment vertical="top"/>
    </xf>
    <xf numFmtId="0" fontId="0" fillId="0" borderId="1" xfId="0" applyNumberFormat="1" applyFill="1" applyBorder="1" applyAlignment="1">
      <alignment vertical="top"/>
    </xf>
    <xf numFmtId="49" fontId="2" fillId="2" borderId="1" xfId="0" applyNumberFormat="1" applyFont="1" applyFill="1" applyBorder="1" applyAlignment="1">
      <alignment horizontal="left" vertical="top"/>
    </xf>
    <xf numFmtId="0" fontId="2" fillId="2" borderId="1" xfId="0" applyNumberFormat="1" applyFont="1" applyFill="1" applyBorder="1" applyAlignment="1">
      <alignment horizontal="left" vertical="top"/>
    </xf>
    <xf numFmtId="0" fontId="2" fillId="2" borderId="1" xfId="0" applyNumberFormat="1" applyFont="1" applyFill="1" applyBorder="1" applyAlignment="1">
      <alignment horizontal="left" vertical="top" wrapText="1"/>
    </xf>
    <xf numFmtId="3" fontId="0" fillId="2" borderId="1" xfId="0" applyNumberFormat="1" applyFill="1" applyBorder="1" applyAlignment="1">
      <alignment vertical="top"/>
    </xf>
    <xf numFmtId="4" fontId="0" fillId="2" borderId="1" xfId="0" applyNumberFormat="1" applyFill="1" applyBorder="1" applyAlignment="1">
      <alignment vertical="top"/>
    </xf>
    <xf numFmtId="0" fontId="0" fillId="2" borderId="0" xfId="0" applyFill="1"/>
    <xf numFmtId="0" fontId="1" fillId="0" borderId="0" xfId="0" applyFont="1" applyAlignment="1">
      <alignment wrapText="1"/>
    </xf>
    <xf numFmtId="0" fontId="0" fillId="0" borderId="0" xfId="0" applyAlignment="1">
      <alignment wrapText="1"/>
    </xf>
    <xf numFmtId="0" fontId="3" fillId="0" borderId="2" xfId="0" applyNumberFormat="1" applyFont="1" applyFill="1" applyBorder="1" applyAlignment="1">
      <alignment horizontal="center" vertical="top" wrapText="1"/>
    </xf>
    <xf numFmtId="49" fontId="2" fillId="2" borderId="1" xfId="0" applyNumberFormat="1" applyFont="1" applyFill="1" applyBorder="1" applyAlignment="1">
      <alignment horizontal="left" vertical="top" wrapText="1"/>
    </xf>
    <xf numFmtId="3" fontId="0" fillId="2" borderId="1" xfId="0" applyNumberFormat="1" applyFill="1" applyBorder="1" applyAlignment="1">
      <alignment vertical="top" wrapText="1"/>
    </xf>
    <xf numFmtId="4" fontId="0" fillId="2" borderId="1" xfId="0" applyNumberFormat="1" applyFill="1" applyBorder="1" applyAlignment="1">
      <alignment vertical="top" wrapText="1"/>
    </xf>
    <xf numFmtId="0" fontId="0" fillId="2" borderId="0" xfId="0" applyFill="1" applyAlignment="1">
      <alignment wrapText="1"/>
    </xf>
    <xf numFmtId="49" fontId="2" fillId="0" borderId="1" xfId="0" applyNumberFormat="1" applyFont="1" applyFill="1" applyBorder="1" applyAlignment="1">
      <alignment horizontal="left" vertical="top" wrapText="1"/>
    </xf>
    <xf numFmtId="4" fontId="0" fillId="0" borderId="1" xfId="0" applyNumberFormat="1" applyFill="1" applyBorder="1" applyAlignment="1">
      <alignment vertical="top" wrapText="1"/>
    </xf>
    <xf numFmtId="0" fontId="2" fillId="0" borderId="0" xfId="0" applyFont="1" applyFill="1" applyBorder="1" applyAlignment="1">
      <alignment horizontal="left" vertical="top" wrapText="1"/>
    </xf>
    <xf numFmtId="0" fontId="0" fillId="0" borderId="0" xfId="0" applyFill="1" applyBorder="1" applyAlignment="1">
      <alignment vertical="top" wrapText="1"/>
    </xf>
    <xf numFmtId="0" fontId="0" fillId="0" borderId="1" xfId="0" applyFill="1" applyBorder="1" applyAlignment="1">
      <alignment vertical="top" wrapText="1"/>
    </xf>
    <xf numFmtId="0" fontId="0" fillId="0" borderId="1" xfId="0" applyNumberFormat="1" applyFill="1" applyBorder="1" applyAlignment="1">
      <alignment vertical="top" wrapText="1"/>
    </xf>
    <xf numFmtId="49" fontId="0" fillId="0" borderId="0" xfId="0" applyNumberFormat="1" applyFill="1" applyBorder="1" applyAlignment="1">
      <alignment horizontal="left" vertical="top" wrapText="1"/>
    </xf>
    <xf numFmtId="4" fontId="0" fillId="0" borderId="0" xfId="0" applyNumberFormat="1" applyFill="1" applyBorder="1" applyAlignment="1">
      <alignment vertical="top" wrapText="1"/>
    </xf>
    <xf numFmtId="0" fontId="0" fillId="0" borderId="0" xfId="0" applyFill="1" applyBorder="1" applyAlignment="1">
      <alignment horizontal="left" vertical="top" wrapText="1"/>
    </xf>
    <xf numFmtId="0" fontId="2" fillId="2" borderId="0" xfId="0" applyNumberFormat="1" applyFont="1" applyFill="1" applyBorder="1" applyAlignment="1">
      <alignment horizontal="left" vertical="top" wrapText="1"/>
    </xf>
    <xf numFmtId="4" fontId="0" fillId="0" borderId="0" xfId="0" applyNumberFormat="1"/>
    <xf numFmtId="4" fontId="2"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41"/>
  <sheetViews>
    <sheetView tabSelected="1" topLeftCell="A112" zoomScale="70" zoomScaleNormal="70" workbookViewId="0">
      <selection activeCell="H142" sqref="H142"/>
    </sheetView>
  </sheetViews>
  <sheetFormatPr baseColWidth="10" defaultRowHeight="15"/>
  <cols>
    <col min="1" max="1" width="15.5703125" bestFit="1" customWidth="1"/>
    <col min="2" max="2" width="8.42578125" customWidth="1"/>
    <col min="3" max="3" width="71.28515625" customWidth="1"/>
    <col min="4" max="4" width="10.140625" customWidth="1"/>
    <col min="5" max="5" width="23.7109375" customWidth="1"/>
    <col min="6" max="6" width="13.5703125" customWidth="1"/>
  </cols>
  <sheetData>
    <row r="1" spans="1:6" s="17" customFormat="1" ht="47.25" thickBot="1">
      <c r="A1" s="16" t="s">
        <v>0</v>
      </c>
    </row>
    <row r="2" spans="1:6" s="17" customFormat="1" ht="15.75">
      <c r="A2" s="1" t="s">
        <v>179</v>
      </c>
      <c r="B2" s="1" t="s">
        <v>180</v>
      </c>
      <c r="C2" s="1" t="s">
        <v>181</v>
      </c>
      <c r="D2" s="18" t="s">
        <v>182</v>
      </c>
      <c r="E2" s="18" t="s">
        <v>183</v>
      </c>
      <c r="F2" s="18" t="s">
        <v>184</v>
      </c>
    </row>
    <row r="3" spans="1:6" s="22" customFormat="1">
      <c r="A3" s="19" t="s">
        <v>1</v>
      </c>
      <c r="B3" s="12"/>
      <c r="C3" s="12" t="s">
        <v>2</v>
      </c>
      <c r="D3" s="20">
        <v>1</v>
      </c>
      <c r="E3" s="21">
        <f>F12</f>
        <v>1091.8339999999998</v>
      </c>
      <c r="F3" s="21">
        <f>PRODUCT(D3,E3)</f>
        <v>1091.8339999999998</v>
      </c>
    </row>
    <row r="4" spans="1:6" s="17" customFormat="1">
      <c r="A4" s="23" t="s">
        <v>3</v>
      </c>
      <c r="B4" s="2" t="s">
        <v>4</v>
      </c>
      <c r="C4" s="2" t="s">
        <v>5</v>
      </c>
      <c r="D4" s="24">
        <v>65.599999999999994</v>
      </c>
      <c r="E4" s="24">
        <v>6.09</v>
      </c>
      <c r="F4" s="24">
        <f>PRODUCT(D4,E4)</f>
        <v>399.50399999999996</v>
      </c>
    </row>
    <row r="5" spans="1:6" s="17" customFormat="1" ht="45">
      <c r="A5" s="25"/>
      <c r="B5" s="25"/>
      <c r="C5" s="4" t="s">
        <v>6</v>
      </c>
      <c r="D5" s="26"/>
      <c r="E5" s="26"/>
      <c r="F5" s="26"/>
    </row>
    <row r="6" spans="1:6" s="17" customFormat="1">
      <c r="A6" s="23" t="s">
        <v>7</v>
      </c>
      <c r="B6" s="2" t="s">
        <v>4</v>
      </c>
      <c r="C6" s="2" t="s">
        <v>8</v>
      </c>
      <c r="D6" s="24">
        <v>27</v>
      </c>
      <c r="E6" s="24">
        <v>3.12</v>
      </c>
      <c r="F6" s="24">
        <f>PRODUCT(D6,E6)</f>
        <v>84.240000000000009</v>
      </c>
    </row>
    <row r="7" spans="1:6" s="17" customFormat="1" ht="60">
      <c r="A7" s="25"/>
      <c r="B7" s="25"/>
      <c r="C7" s="4" t="s">
        <v>9</v>
      </c>
      <c r="D7" s="26"/>
      <c r="E7" s="26"/>
      <c r="F7" s="26"/>
    </row>
    <row r="8" spans="1:6" s="17" customFormat="1">
      <c r="A8" s="23" t="s">
        <v>10</v>
      </c>
      <c r="B8" s="2" t="s">
        <v>11</v>
      </c>
      <c r="C8" s="2" t="s">
        <v>12</v>
      </c>
      <c r="D8" s="24">
        <v>17</v>
      </c>
      <c r="E8" s="24">
        <v>17.149999999999999</v>
      </c>
      <c r="F8" s="24">
        <f>PRODUCT(D8,E8)</f>
        <v>291.54999999999995</v>
      </c>
    </row>
    <row r="9" spans="1:6" s="17" customFormat="1" ht="60">
      <c r="A9" s="25"/>
      <c r="B9" s="25"/>
      <c r="C9" s="4" t="s">
        <v>13</v>
      </c>
      <c r="D9" s="26"/>
      <c r="E9" s="26"/>
      <c r="F9" s="26"/>
    </row>
    <row r="10" spans="1:6" s="17" customFormat="1">
      <c r="A10" s="23" t="s">
        <v>14</v>
      </c>
      <c r="B10" s="2" t="s">
        <v>11</v>
      </c>
      <c r="C10" s="2" t="s">
        <v>15</v>
      </c>
      <c r="D10" s="24">
        <v>14</v>
      </c>
      <c r="E10" s="24">
        <v>22.61</v>
      </c>
      <c r="F10" s="24">
        <f>PRODUCT(D10,E10)</f>
        <v>316.53999999999996</v>
      </c>
    </row>
    <row r="11" spans="1:6" s="17" customFormat="1" ht="60">
      <c r="A11" s="25"/>
      <c r="B11" s="25"/>
      <c r="C11" s="4" t="s">
        <v>16</v>
      </c>
      <c r="D11" s="26"/>
      <c r="E11" s="26"/>
      <c r="F11" s="26"/>
    </row>
    <row r="12" spans="1:6" s="17" customFormat="1" ht="30">
      <c r="A12" s="7"/>
      <c r="B12" s="7"/>
      <c r="C12" s="7"/>
      <c r="D12" s="27"/>
      <c r="E12" s="28" t="s">
        <v>17</v>
      </c>
      <c r="F12" s="24">
        <f>F4+F6+F8+F10</f>
        <v>1091.8339999999998</v>
      </c>
    </row>
    <row r="13" spans="1:6" s="22" customFormat="1">
      <c r="A13" s="19" t="s">
        <v>18</v>
      </c>
      <c r="B13" s="12"/>
      <c r="C13" s="12" t="s">
        <v>19</v>
      </c>
      <c r="D13" s="20">
        <v>1</v>
      </c>
      <c r="E13" s="21">
        <f>F52</f>
        <v>18011.259999999998</v>
      </c>
      <c r="F13" s="21">
        <f>PRODUCT(D13,E13)</f>
        <v>18011.259999999998</v>
      </c>
    </row>
    <row r="14" spans="1:6" s="17" customFormat="1">
      <c r="A14" s="23" t="s">
        <v>20</v>
      </c>
      <c r="B14" s="2" t="s">
        <v>4</v>
      </c>
      <c r="C14" s="2" t="s">
        <v>21</v>
      </c>
      <c r="D14" s="24">
        <v>8.84</v>
      </c>
      <c r="E14" s="24">
        <v>27.19</v>
      </c>
      <c r="F14" s="24">
        <f>PRODUCT(D14,E14)</f>
        <v>240.3596</v>
      </c>
    </row>
    <row r="15" spans="1:6" s="17" customFormat="1" ht="75">
      <c r="A15" s="25"/>
      <c r="B15" s="25"/>
      <c r="C15" s="4" t="s">
        <v>22</v>
      </c>
      <c r="D15" s="26"/>
      <c r="E15" s="26"/>
      <c r="F15" s="26"/>
    </row>
    <row r="16" spans="1:6" s="17" customFormat="1">
      <c r="A16" s="23" t="s">
        <v>24</v>
      </c>
      <c r="B16" s="2" t="s">
        <v>4</v>
      </c>
      <c r="C16" s="2" t="s">
        <v>25</v>
      </c>
      <c r="D16" s="24">
        <v>43.66</v>
      </c>
      <c r="E16" s="24">
        <v>23.42</v>
      </c>
      <c r="F16" s="24">
        <f>PRODUCT(D16,E16)</f>
        <v>1022.5172</v>
      </c>
    </row>
    <row r="17" spans="1:6" s="17" customFormat="1" ht="75">
      <c r="A17" s="25"/>
      <c r="B17" s="25"/>
      <c r="C17" s="4" t="s">
        <v>26</v>
      </c>
      <c r="D17" s="26"/>
      <c r="E17" s="26"/>
      <c r="F17" s="26"/>
    </row>
    <row r="18" spans="1:6" s="17" customFormat="1">
      <c r="A18" s="23" t="s">
        <v>28</v>
      </c>
      <c r="B18" s="2" t="s">
        <v>4</v>
      </c>
      <c r="C18" s="2" t="s">
        <v>29</v>
      </c>
      <c r="D18" s="24">
        <v>34</v>
      </c>
      <c r="E18" s="24">
        <v>14.85</v>
      </c>
      <c r="F18" s="24">
        <f>PRODUCT(D18,E18)</f>
        <v>504.9</v>
      </c>
    </row>
    <row r="19" spans="1:6" s="17" customFormat="1" ht="45">
      <c r="A19" s="25"/>
      <c r="B19" s="25"/>
      <c r="C19" s="4" t="s">
        <v>30</v>
      </c>
      <c r="D19" s="26"/>
      <c r="E19" s="26"/>
      <c r="F19" s="26"/>
    </row>
    <row r="20" spans="1:6" s="17" customFormat="1">
      <c r="A20" s="23" t="s">
        <v>31</v>
      </c>
      <c r="B20" s="2" t="s">
        <v>27</v>
      </c>
      <c r="C20" s="2" t="s">
        <v>32</v>
      </c>
      <c r="D20" s="24">
        <v>21.65</v>
      </c>
      <c r="E20" s="24">
        <v>14.35</v>
      </c>
      <c r="F20" s="24">
        <f>PRODUCT(D20,E20)</f>
        <v>310.67749999999995</v>
      </c>
    </row>
    <row r="21" spans="1:6" s="17" customFormat="1" ht="45">
      <c r="A21" s="25"/>
      <c r="B21" s="25"/>
      <c r="C21" s="4" t="s">
        <v>33</v>
      </c>
      <c r="D21" s="26"/>
      <c r="E21" s="26"/>
      <c r="F21" s="26"/>
    </row>
    <row r="22" spans="1:6" s="17" customFormat="1">
      <c r="A22" s="23" t="s">
        <v>34</v>
      </c>
      <c r="B22" s="2" t="s">
        <v>11</v>
      </c>
      <c r="C22" s="2" t="s">
        <v>35</v>
      </c>
      <c r="D22" s="24">
        <v>1</v>
      </c>
      <c r="E22" s="24">
        <v>278.86</v>
      </c>
      <c r="F22" s="24">
        <f>PRODUCT(D22,E22)</f>
        <v>278.86</v>
      </c>
    </row>
    <row r="23" spans="1:6" s="17" customFormat="1" ht="105">
      <c r="A23" s="25"/>
      <c r="B23" s="25"/>
      <c r="C23" s="4" t="s">
        <v>36</v>
      </c>
      <c r="D23" s="26"/>
      <c r="E23" s="26"/>
      <c r="F23" s="26"/>
    </row>
    <row r="24" spans="1:6" s="17" customFormat="1">
      <c r="A24" s="23" t="s">
        <v>37</v>
      </c>
      <c r="B24" s="2" t="s">
        <v>38</v>
      </c>
      <c r="C24" s="2" t="s">
        <v>39</v>
      </c>
      <c r="D24" s="24">
        <v>4.8</v>
      </c>
      <c r="E24" s="24">
        <v>14.37</v>
      </c>
      <c r="F24" s="24">
        <f>PRODUCT(D24,E24)</f>
        <v>68.975999999999999</v>
      </c>
    </row>
    <row r="25" spans="1:6" s="17" customFormat="1" ht="45">
      <c r="A25" s="25"/>
      <c r="B25" s="25"/>
      <c r="C25" s="4" t="s">
        <v>40</v>
      </c>
      <c r="D25" s="26"/>
      <c r="E25" s="26"/>
      <c r="F25" s="26"/>
    </row>
    <row r="26" spans="1:6" s="17" customFormat="1">
      <c r="A26" s="23" t="s">
        <v>41</v>
      </c>
      <c r="B26" s="2" t="s">
        <v>4</v>
      </c>
      <c r="C26" s="2" t="s">
        <v>42</v>
      </c>
      <c r="D26" s="24">
        <v>18.649999999999999</v>
      </c>
      <c r="E26" s="24">
        <v>30.15</v>
      </c>
      <c r="F26" s="24">
        <f>PRODUCT(D26,E26)</f>
        <v>562.2974999999999</v>
      </c>
    </row>
    <row r="27" spans="1:6" s="17" customFormat="1" ht="30">
      <c r="A27" s="25"/>
      <c r="B27" s="25"/>
      <c r="C27" s="4" t="s">
        <v>43</v>
      </c>
      <c r="D27" s="26"/>
      <c r="E27" s="26"/>
      <c r="F27" s="26"/>
    </row>
    <row r="28" spans="1:6" s="17" customFormat="1">
      <c r="A28" s="23" t="s">
        <v>44</v>
      </c>
      <c r="B28" s="2" t="s">
        <v>4</v>
      </c>
      <c r="C28" s="2" t="s">
        <v>45</v>
      </c>
      <c r="D28" s="24">
        <v>18.649999999999999</v>
      </c>
      <c r="E28" s="24">
        <v>117.29</v>
      </c>
      <c r="F28" s="24">
        <f>PRODUCT(D28,E28)</f>
        <v>2187.4584999999997</v>
      </c>
    </row>
    <row r="29" spans="1:6" s="17" customFormat="1" ht="60">
      <c r="A29" s="25"/>
      <c r="B29" s="25"/>
      <c r="C29" s="4" t="s">
        <v>46</v>
      </c>
      <c r="D29" s="26"/>
      <c r="E29" s="26"/>
      <c r="F29" s="26"/>
    </row>
    <row r="30" spans="1:6" s="17" customFormat="1">
      <c r="A30" s="23" t="s">
        <v>47</v>
      </c>
      <c r="B30" s="2" t="s">
        <v>4</v>
      </c>
      <c r="C30" s="2" t="s">
        <v>48</v>
      </c>
      <c r="D30" s="24">
        <v>160.74</v>
      </c>
      <c r="E30" s="24">
        <v>8.59</v>
      </c>
      <c r="F30" s="24">
        <f>PRODUCT(D30,E30)</f>
        <v>1380.7566000000002</v>
      </c>
    </row>
    <row r="31" spans="1:6" s="17" customFormat="1" ht="105">
      <c r="A31" s="25"/>
      <c r="B31" s="25"/>
      <c r="C31" s="4" t="s">
        <v>49</v>
      </c>
      <c r="D31" s="26"/>
      <c r="E31" s="26"/>
      <c r="F31" s="26"/>
    </row>
    <row r="32" spans="1:6" s="17" customFormat="1">
      <c r="A32" s="23" t="s">
        <v>50</v>
      </c>
      <c r="B32" s="2" t="s">
        <v>4</v>
      </c>
      <c r="C32" s="2" t="s">
        <v>51</v>
      </c>
      <c r="D32" s="24">
        <v>213.12</v>
      </c>
      <c r="E32" s="24">
        <v>13.8</v>
      </c>
      <c r="F32" s="24">
        <f>PRODUCT(D32,E32)</f>
        <v>2941.056</v>
      </c>
    </row>
    <row r="33" spans="1:6" s="17" customFormat="1" ht="30">
      <c r="A33" s="25"/>
      <c r="B33" s="25"/>
      <c r="C33" s="4" t="s">
        <v>52</v>
      </c>
      <c r="D33" s="26"/>
      <c r="E33" s="26"/>
      <c r="F33" s="26"/>
    </row>
    <row r="34" spans="1:6" s="17" customFormat="1">
      <c r="A34" s="23" t="s">
        <v>53</v>
      </c>
      <c r="B34" s="2" t="s">
        <v>4</v>
      </c>
      <c r="C34" s="2" t="s">
        <v>54</v>
      </c>
      <c r="D34" s="24">
        <v>140.11000000000001</v>
      </c>
      <c r="E34" s="24">
        <v>5.25</v>
      </c>
      <c r="F34" s="24">
        <f>PRODUCT(D34,E34)</f>
        <v>735.5775000000001</v>
      </c>
    </row>
    <row r="35" spans="1:6" s="17" customFormat="1" ht="30">
      <c r="A35" s="25"/>
      <c r="B35" s="25"/>
      <c r="C35" s="4" t="s">
        <v>55</v>
      </c>
      <c r="D35" s="26"/>
      <c r="E35" s="26"/>
      <c r="F35" s="26"/>
    </row>
    <row r="36" spans="1:6" s="17" customFormat="1">
      <c r="A36" s="23" t="s">
        <v>56</v>
      </c>
      <c r="B36" s="2" t="s">
        <v>4</v>
      </c>
      <c r="C36" s="2" t="s">
        <v>57</v>
      </c>
      <c r="D36" s="24">
        <v>64.010000000000005</v>
      </c>
      <c r="E36" s="24">
        <v>21.65</v>
      </c>
      <c r="F36" s="24">
        <f>PRODUCT(D36,E36)</f>
        <v>1385.8165000000001</v>
      </c>
    </row>
    <row r="37" spans="1:6" s="17" customFormat="1" ht="60">
      <c r="A37" s="25"/>
      <c r="B37" s="25"/>
      <c r="C37" s="4" t="s">
        <v>58</v>
      </c>
      <c r="D37" s="26"/>
      <c r="E37" s="26"/>
      <c r="F37" s="26"/>
    </row>
    <row r="38" spans="1:6" s="17" customFormat="1">
      <c r="A38" s="23" t="s">
        <v>59</v>
      </c>
      <c r="B38" s="2" t="s">
        <v>4</v>
      </c>
      <c r="C38" s="2" t="s">
        <v>60</v>
      </c>
      <c r="D38" s="24">
        <v>86.71</v>
      </c>
      <c r="E38" s="24">
        <v>39.28</v>
      </c>
      <c r="F38" s="24">
        <f>PRODUCT(D38,E38)</f>
        <v>3405.9687999999996</v>
      </c>
    </row>
    <row r="39" spans="1:6" s="17" customFormat="1" ht="90">
      <c r="A39" s="25"/>
      <c r="B39" s="25"/>
      <c r="C39" s="4" t="s">
        <v>61</v>
      </c>
      <c r="D39" s="26"/>
      <c r="E39" s="26"/>
      <c r="F39" s="26"/>
    </row>
    <row r="40" spans="1:6" s="17" customFormat="1">
      <c r="A40" s="23" t="s">
        <v>62</v>
      </c>
      <c r="B40" s="2" t="s">
        <v>4</v>
      </c>
      <c r="C40" s="2" t="s">
        <v>63</v>
      </c>
      <c r="D40" s="24">
        <v>115.2</v>
      </c>
      <c r="E40" s="24">
        <v>6.6</v>
      </c>
      <c r="F40" s="24">
        <f>PRODUCT(D40,E40)</f>
        <v>760.31999999999994</v>
      </c>
    </row>
    <row r="41" spans="1:6" s="17" customFormat="1" ht="60">
      <c r="A41" s="25"/>
      <c r="B41" s="25"/>
      <c r="C41" s="4" t="s">
        <v>64</v>
      </c>
      <c r="D41" s="26"/>
      <c r="E41" s="26"/>
      <c r="F41" s="26"/>
    </row>
    <row r="42" spans="1:6" s="17" customFormat="1">
      <c r="A42" s="23" t="s">
        <v>65</v>
      </c>
      <c r="B42" s="2" t="s">
        <v>11</v>
      </c>
      <c r="C42" s="2" t="s">
        <v>66</v>
      </c>
      <c r="D42" s="24">
        <v>1</v>
      </c>
      <c r="E42" s="24">
        <v>1503.78</v>
      </c>
      <c r="F42" s="24">
        <f>PRODUCT(D42,E42)</f>
        <v>1503.78</v>
      </c>
    </row>
    <row r="43" spans="1:6" s="17" customFormat="1" ht="105">
      <c r="A43" s="25"/>
      <c r="B43" s="25"/>
      <c r="C43" s="4" t="s">
        <v>67</v>
      </c>
      <c r="D43" s="26"/>
      <c r="E43" s="26"/>
      <c r="F43" s="26"/>
    </row>
    <row r="44" spans="1:6" s="17" customFormat="1">
      <c r="A44" s="23" t="s">
        <v>68</v>
      </c>
      <c r="B44" s="2" t="s">
        <v>4</v>
      </c>
      <c r="C44" s="2" t="s">
        <v>69</v>
      </c>
      <c r="D44" s="24">
        <v>5.87</v>
      </c>
      <c r="E44" s="24">
        <v>14.7</v>
      </c>
      <c r="F44" s="24">
        <f>PRODUCT(D44,E44)</f>
        <v>86.289000000000001</v>
      </c>
    </row>
    <row r="45" spans="1:6" s="17" customFormat="1" ht="45">
      <c r="A45" s="25"/>
      <c r="B45" s="25"/>
      <c r="C45" s="4" t="s">
        <v>70</v>
      </c>
      <c r="D45" s="26"/>
      <c r="E45" s="26"/>
      <c r="F45" s="26"/>
    </row>
    <row r="46" spans="1:6" s="17" customFormat="1">
      <c r="A46" s="23" t="s">
        <v>71</v>
      </c>
      <c r="B46" s="2" t="s">
        <v>4</v>
      </c>
      <c r="C46" s="2" t="s">
        <v>72</v>
      </c>
      <c r="D46" s="24">
        <v>5.87</v>
      </c>
      <c r="E46" s="24">
        <v>9.8000000000000007</v>
      </c>
      <c r="F46" s="24">
        <f>PRODUCT(D46,E46)</f>
        <v>57.526000000000003</v>
      </c>
    </row>
    <row r="47" spans="1:6" s="17" customFormat="1" ht="30">
      <c r="A47" s="25"/>
      <c r="B47" s="25"/>
      <c r="C47" s="4" t="s">
        <v>73</v>
      </c>
      <c r="D47" s="26"/>
      <c r="E47" s="26"/>
      <c r="F47" s="26"/>
    </row>
    <row r="48" spans="1:6" s="17" customFormat="1">
      <c r="A48" s="23" t="s">
        <v>74</v>
      </c>
      <c r="B48" s="2" t="s">
        <v>4</v>
      </c>
      <c r="C48" s="2" t="s">
        <v>75</v>
      </c>
      <c r="D48" s="24">
        <v>5.87</v>
      </c>
      <c r="E48" s="24">
        <v>52.6</v>
      </c>
      <c r="F48" s="24">
        <f>PRODUCT(D48,E48)</f>
        <v>308.762</v>
      </c>
    </row>
    <row r="49" spans="1:6" s="17" customFormat="1" ht="45">
      <c r="A49" s="25"/>
      <c r="B49" s="25"/>
      <c r="C49" s="4" t="s">
        <v>76</v>
      </c>
      <c r="D49" s="26"/>
      <c r="E49" s="26"/>
      <c r="F49" s="26"/>
    </row>
    <row r="50" spans="1:6" s="17" customFormat="1">
      <c r="A50" s="23" t="s">
        <v>77</v>
      </c>
      <c r="B50" s="2" t="s">
        <v>38</v>
      </c>
      <c r="C50" s="2" t="s">
        <v>78</v>
      </c>
      <c r="D50" s="24">
        <v>14.8</v>
      </c>
      <c r="E50" s="24">
        <v>18.2</v>
      </c>
      <c r="F50" s="24">
        <f>PRODUCT(D50,E50)</f>
        <v>269.36</v>
      </c>
    </row>
    <row r="51" spans="1:6" s="17" customFormat="1" ht="60">
      <c r="A51" s="25"/>
      <c r="B51" s="25"/>
      <c r="C51" s="4" t="s">
        <v>79</v>
      </c>
      <c r="D51" s="26"/>
      <c r="E51" s="26"/>
      <c r="F51" s="26"/>
    </row>
    <row r="52" spans="1:6" s="17" customFormat="1" ht="30">
      <c r="A52" s="7"/>
      <c r="B52" s="7"/>
      <c r="C52" s="7"/>
      <c r="D52" s="27"/>
      <c r="E52" s="28" t="s">
        <v>80</v>
      </c>
      <c r="F52" s="24">
        <f>ROUND(SUM(F14:F51),2)</f>
        <v>18011.259999999998</v>
      </c>
    </row>
    <row r="53" spans="1:6" s="22" customFormat="1">
      <c r="A53" s="19" t="s">
        <v>81</v>
      </c>
      <c r="B53" s="12"/>
      <c r="C53" s="12" t="s">
        <v>82</v>
      </c>
      <c r="D53" s="20">
        <v>1</v>
      </c>
      <c r="E53" s="21">
        <f>F70</f>
        <v>26202.05</v>
      </c>
      <c r="F53" s="21">
        <f>PRODUCT(D53,E53)</f>
        <v>26202.05</v>
      </c>
    </row>
    <row r="54" spans="1:6" s="17" customFormat="1">
      <c r="A54" s="23" t="s">
        <v>83</v>
      </c>
      <c r="B54" s="2" t="s">
        <v>11</v>
      </c>
      <c r="C54" s="2" t="s">
        <v>84</v>
      </c>
      <c r="D54" s="24">
        <v>12</v>
      </c>
      <c r="E54" s="24">
        <v>647.48</v>
      </c>
      <c r="F54" s="24">
        <f>PRODUCT(D54,E54)</f>
        <v>7769.76</v>
      </c>
    </row>
    <row r="55" spans="1:6" s="17" customFormat="1" ht="195">
      <c r="A55" s="25"/>
      <c r="B55" s="25"/>
      <c r="C55" s="4" t="s">
        <v>85</v>
      </c>
      <c r="D55" s="26"/>
      <c r="E55" s="26"/>
      <c r="F55" s="26"/>
    </row>
    <row r="56" spans="1:6" s="17" customFormat="1">
      <c r="A56" s="23" t="s">
        <v>86</v>
      </c>
      <c r="B56" s="2" t="s">
        <v>11</v>
      </c>
      <c r="C56" s="2" t="s">
        <v>87</v>
      </c>
      <c r="D56" s="24">
        <v>8</v>
      </c>
      <c r="E56" s="24">
        <v>512.54999999999995</v>
      </c>
      <c r="F56" s="24">
        <f>PRODUCT(D56,E56)</f>
        <v>4100.3999999999996</v>
      </c>
    </row>
    <row r="57" spans="1:6" s="17" customFormat="1" ht="165">
      <c r="A57" s="25"/>
      <c r="B57" s="25"/>
      <c r="C57" s="4" t="s">
        <v>88</v>
      </c>
      <c r="D57" s="26"/>
      <c r="E57" s="26"/>
      <c r="F57" s="26"/>
    </row>
    <row r="58" spans="1:6" s="17" customFormat="1">
      <c r="A58" s="23" t="s">
        <v>89</v>
      </c>
      <c r="B58" s="2" t="s">
        <v>11</v>
      </c>
      <c r="C58" s="2" t="s">
        <v>90</v>
      </c>
      <c r="D58" s="24">
        <v>7</v>
      </c>
      <c r="E58" s="24">
        <v>915.7</v>
      </c>
      <c r="F58" s="24">
        <f>PRODUCT(D58,E58)</f>
        <v>6409.9000000000005</v>
      </c>
    </row>
    <row r="59" spans="1:6" s="17" customFormat="1" ht="165">
      <c r="A59" s="25"/>
      <c r="B59" s="25"/>
      <c r="C59" s="4" t="s">
        <v>91</v>
      </c>
      <c r="D59" s="26"/>
      <c r="E59" s="26"/>
      <c r="F59" s="26"/>
    </row>
    <row r="60" spans="1:6" s="17" customFormat="1">
      <c r="A60" s="23" t="s">
        <v>92</v>
      </c>
      <c r="B60" s="2" t="s">
        <v>11</v>
      </c>
      <c r="C60" s="2" t="s">
        <v>93</v>
      </c>
      <c r="D60" s="24">
        <v>1</v>
      </c>
      <c r="E60" s="24">
        <v>397.19</v>
      </c>
      <c r="F60" s="24">
        <f>PRODUCT(D60,E60)</f>
        <v>397.19</v>
      </c>
    </row>
    <row r="61" spans="1:6" s="17" customFormat="1" ht="165">
      <c r="A61" s="25"/>
      <c r="B61" s="25"/>
      <c r="C61" s="4" t="s">
        <v>94</v>
      </c>
      <c r="D61" s="26"/>
      <c r="E61" s="26"/>
      <c r="F61" s="26"/>
    </row>
    <row r="62" spans="1:6" s="17" customFormat="1">
      <c r="A62" s="23" t="s">
        <v>95</v>
      </c>
      <c r="B62" s="2" t="s">
        <v>11</v>
      </c>
      <c r="C62" s="2" t="s">
        <v>96</v>
      </c>
      <c r="D62" s="24">
        <v>1</v>
      </c>
      <c r="E62" s="24">
        <v>1296.8</v>
      </c>
      <c r="F62" s="24">
        <f>PRODUCT(D62,E62)</f>
        <v>1296.8</v>
      </c>
    </row>
    <row r="63" spans="1:6" s="17" customFormat="1" ht="165">
      <c r="A63" s="25"/>
      <c r="B63" s="25"/>
      <c r="C63" s="4" t="s">
        <v>97</v>
      </c>
      <c r="D63" s="26"/>
      <c r="E63" s="26"/>
      <c r="F63" s="26"/>
    </row>
    <row r="64" spans="1:6" s="17" customFormat="1">
      <c r="A64" s="23" t="s">
        <v>98</v>
      </c>
      <c r="B64" s="2" t="s">
        <v>11</v>
      </c>
      <c r="C64" s="2" t="s">
        <v>99</v>
      </c>
      <c r="D64" s="24">
        <v>4</v>
      </c>
      <c r="E64" s="24">
        <v>1207</v>
      </c>
      <c r="F64" s="24">
        <f>PRODUCT(D64,E64)</f>
        <v>4828</v>
      </c>
    </row>
    <row r="65" spans="1:6" s="17" customFormat="1" ht="180">
      <c r="A65" s="25"/>
      <c r="B65" s="25"/>
      <c r="C65" s="4" t="s">
        <v>100</v>
      </c>
      <c r="D65" s="26"/>
      <c r="E65" s="26"/>
      <c r="F65" s="26"/>
    </row>
    <row r="66" spans="1:6" s="17" customFormat="1">
      <c r="A66" s="23" t="s">
        <v>101</v>
      </c>
      <c r="B66" s="2" t="s">
        <v>11</v>
      </c>
      <c r="C66" s="2" t="s">
        <v>187</v>
      </c>
      <c r="D66" s="24">
        <v>1</v>
      </c>
      <c r="E66" s="24">
        <v>980</v>
      </c>
      <c r="F66" s="24">
        <f>PRODUCT(D66,E66)</f>
        <v>980</v>
      </c>
    </row>
    <row r="67" spans="1:6" s="17" customFormat="1" ht="240">
      <c r="A67" s="25"/>
      <c r="B67" s="25"/>
      <c r="C67" s="4" t="s">
        <v>185</v>
      </c>
      <c r="D67" s="26"/>
      <c r="E67" s="26"/>
      <c r="F67" s="26"/>
    </row>
    <row r="68" spans="1:6" s="17" customFormat="1">
      <c r="A68" s="23" t="s">
        <v>101</v>
      </c>
      <c r="B68" s="2" t="s">
        <v>11</v>
      </c>
      <c r="C68" s="2" t="s">
        <v>186</v>
      </c>
      <c r="D68" s="24">
        <v>1</v>
      </c>
      <c r="E68" s="24">
        <v>420</v>
      </c>
      <c r="F68" s="24">
        <f>PRODUCT(D68,E68)</f>
        <v>420</v>
      </c>
    </row>
    <row r="69" spans="1:6" s="17" customFormat="1" ht="240">
      <c r="A69" s="25"/>
      <c r="B69" s="25"/>
      <c r="C69" s="4" t="s">
        <v>188</v>
      </c>
      <c r="D69" s="26"/>
      <c r="E69" s="26"/>
      <c r="F69" s="26"/>
    </row>
    <row r="70" spans="1:6" s="17" customFormat="1" ht="30">
      <c r="A70" s="7"/>
      <c r="B70" s="7"/>
      <c r="C70" s="7"/>
      <c r="D70" s="27"/>
      <c r="E70" s="28" t="s">
        <v>102</v>
      </c>
      <c r="F70" s="24">
        <f>SUM(F54:F69)</f>
        <v>26202.05</v>
      </c>
    </row>
    <row r="71" spans="1:6" s="22" customFormat="1">
      <c r="A71" s="19" t="s">
        <v>103</v>
      </c>
      <c r="B71" s="12"/>
      <c r="C71" s="12" t="s">
        <v>104</v>
      </c>
      <c r="D71" s="20">
        <v>1</v>
      </c>
      <c r="E71" s="21">
        <f>F86</f>
        <v>9937.43</v>
      </c>
      <c r="F71" s="21">
        <f>PRODUCT(D71,E71)</f>
        <v>9937.43</v>
      </c>
    </row>
    <row r="72" spans="1:6" s="17" customFormat="1">
      <c r="A72" s="23" t="s">
        <v>105</v>
      </c>
      <c r="B72" s="2" t="s">
        <v>11</v>
      </c>
      <c r="C72" s="2" t="s">
        <v>106</v>
      </c>
      <c r="D72" s="24">
        <v>4</v>
      </c>
      <c r="E72" s="24">
        <v>148.35</v>
      </c>
      <c r="F72" s="24">
        <f>PRODUCT(D72,E72)</f>
        <v>593.4</v>
      </c>
    </row>
    <row r="73" spans="1:6" s="17" customFormat="1" ht="285">
      <c r="A73" s="25"/>
      <c r="B73" s="25"/>
      <c r="C73" s="4" t="s">
        <v>107</v>
      </c>
      <c r="D73" s="26"/>
      <c r="E73" s="26"/>
      <c r="F73" s="26"/>
    </row>
    <row r="74" spans="1:6" s="17" customFormat="1">
      <c r="A74" s="23" t="s">
        <v>108</v>
      </c>
      <c r="B74" s="2" t="s">
        <v>11</v>
      </c>
      <c r="C74" s="2" t="s">
        <v>109</v>
      </c>
      <c r="D74" s="24">
        <v>16</v>
      </c>
      <c r="E74" s="24">
        <v>169.98</v>
      </c>
      <c r="F74" s="24">
        <f>PRODUCT(D74,E74)</f>
        <v>2719.68</v>
      </c>
    </row>
    <row r="75" spans="1:6" s="17" customFormat="1" ht="315">
      <c r="A75" s="25"/>
      <c r="B75" s="25"/>
      <c r="C75" s="4" t="s">
        <v>110</v>
      </c>
      <c r="D75" s="26"/>
      <c r="E75" s="26"/>
      <c r="F75" s="26"/>
    </row>
    <row r="76" spans="1:6" s="17" customFormat="1">
      <c r="A76" s="23" t="s">
        <v>111</v>
      </c>
      <c r="B76" s="2" t="s">
        <v>11</v>
      </c>
      <c r="C76" s="2" t="s">
        <v>112</v>
      </c>
      <c r="D76" s="24">
        <v>3</v>
      </c>
      <c r="E76" s="24">
        <v>167.92</v>
      </c>
      <c r="F76" s="24">
        <f>PRODUCT(D76,E76)</f>
        <v>503.76</v>
      </c>
    </row>
    <row r="77" spans="1:6" s="17" customFormat="1" ht="330">
      <c r="A77" s="25"/>
      <c r="B77" s="25"/>
      <c r="C77" s="4" t="s">
        <v>113</v>
      </c>
      <c r="D77" s="26"/>
      <c r="E77" s="26"/>
      <c r="F77" s="26"/>
    </row>
    <row r="78" spans="1:6" s="17" customFormat="1">
      <c r="A78" s="23" t="s">
        <v>114</v>
      </c>
      <c r="B78" s="2" t="s">
        <v>11</v>
      </c>
      <c r="C78" s="2" t="s">
        <v>115</v>
      </c>
      <c r="D78" s="24">
        <v>1</v>
      </c>
      <c r="E78" s="24">
        <v>103.03</v>
      </c>
      <c r="F78" s="24">
        <f>PRODUCT(D78,E78)</f>
        <v>103.03</v>
      </c>
    </row>
    <row r="79" spans="1:6" s="17" customFormat="1" ht="285">
      <c r="A79" s="25"/>
      <c r="B79" s="25"/>
      <c r="C79" s="4" t="s">
        <v>116</v>
      </c>
      <c r="D79" s="26"/>
      <c r="E79" s="26"/>
      <c r="F79" s="26"/>
    </row>
    <row r="80" spans="1:6" s="17" customFormat="1">
      <c r="A80" s="23" t="s">
        <v>117</v>
      </c>
      <c r="B80" s="2" t="s">
        <v>11</v>
      </c>
      <c r="C80" s="2" t="s">
        <v>118</v>
      </c>
      <c r="D80" s="24">
        <v>2</v>
      </c>
      <c r="E80" s="24">
        <v>476.92</v>
      </c>
      <c r="F80" s="24">
        <f>PRODUCT(D80,E80)</f>
        <v>953.84</v>
      </c>
    </row>
    <row r="81" spans="1:6" s="17" customFormat="1" ht="330">
      <c r="A81" s="25"/>
      <c r="B81" s="25"/>
      <c r="C81" s="4" t="s">
        <v>119</v>
      </c>
      <c r="D81" s="26"/>
      <c r="E81" s="26"/>
      <c r="F81" s="26"/>
    </row>
    <row r="82" spans="1:6" s="17" customFormat="1">
      <c r="A82" s="23" t="s">
        <v>120</v>
      </c>
      <c r="B82" s="2" t="s">
        <v>11</v>
      </c>
      <c r="C82" s="2" t="s">
        <v>121</v>
      </c>
      <c r="D82" s="24">
        <v>7</v>
      </c>
      <c r="E82" s="24">
        <v>517.09</v>
      </c>
      <c r="F82" s="24">
        <f>PRODUCT(D82,E82)</f>
        <v>3619.63</v>
      </c>
    </row>
    <row r="83" spans="1:6" s="17" customFormat="1" ht="360">
      <c r="A83" s="25"/>
      <c r="B83" s="25"/>
      <c r="C83" s="4" t="s">
        <v>122</v>
      </c>
      <c r="D83" s="26"/>
      <c r="E83" s="26"/>
      <c r="F83" s="26"/>
    </row>
    <row r="84" spans="1:6" s="17" customFormat="1">
      <c r="A84" s="23" t="s">
        <v>123</v>
      </c>
      <c r="B84" s="2" t="s">
        <v>11</v>
      </c>
      <c r="C84" s="2" t="s">
        <v>124</v>
      </c>
      <c r="D84" s="24">
        <v>1</v>
      </c>
      <c r="E84" s="24">
        <v>1444.09</v>
      </c>
      <c r="F84" s="24">
        <f>PRODUCT(D84,E84)</f>
        <v>1444.09</v>
      </c>
    </row>
    <row r="85" spans="1:6" s="17" customFormat="1" ht="330">
      <c r="A85" s="25"/>
      <c r="B85" s="25"/>
      <c r="C85" s="4" t="s">
        <v>125</v>
      </c>
      <c r="D85" s="26"/>
      <c r="E85" s="26"/>
      <c r="F85" s="26"/>
    </row>
    <row r="86" spans="1:6" s="17" customFormat="1" ht="30">
      <c r="A86" s="7"/>
      <c r="B86" s="7"/>
      <c r="C86" s="7"/>
      <c r="D86" s="27"/>
      <c r="E86" s="28" t="s">
        <v>126</v>
      </c>
      <c r="F86" s="24">
        <f>SUM(F72:F85)</f>
        <v>9937.43</v>
      </c>
    </row>
    <row r="87" spans="1:6" s="22" customFormat="1">
      <c r="A87" s="19" t="s">
        <v>128</v>
      </c>
      <c r="B87" s="12"/>
      <c r="C87" s="12" t="s">
        <v>129</v>
      </c>
      <c r="D87" s="20">
        <v>1</v>
      </c>
      <c r="E87" s="21">
        <f>F106</f>
        <v>5029.8999999999996</v>
      </c>
      <c r="F87" s="21">
        <f>PRODUCT(D87,E87)</f>
        <v>5029.8999999999996</v>
      </c>
    </row>
    <row r="88" spans="1:6" s="17" customFormat="1">
      <c r="A88" s="23" t="s">
        <v>130</v>
      </c>
      <c r="B88" s="2" t="s">
        <v>127</v>
      </c>
      <c r="C88" s="2" t="s">
        <v>131</v>
      </c>
      <c r="D88" s="24">
        <v>5</v>
      </c>
      <c r="E88" s="24">
        <v>13.44</v>
      </c>
      <c r="F88" s="24">
        <f>PRODUCT(D88,E88)</f>
        <v>67.2</v>
      </c>
    </row>
    <row r="89" spans="1:6" s="17" customFormat="1" ht="135">
      <c r="A89" s="25"/>
      <c r="B89" s="25"/>
      <c r="C89" s="4" t="s">
        <v>132</v>
      </c>
      <c r="D89" s="26"/>
      <c r="E89" s="26"/>
      <c r="F89" s="26"/>
    </row>
    <row r="90" spans="1:6" s="17" customFormat="1">
      <c r="A90" s="23" t="s">
        <v>133</v>
      </c>
      <c r="B90" s="2" t="s">
        <v>127</v>
      </c>
      <c r="C90" s="2" t="s">
        <v>134</v>
      </c>
      <c r="D90" s="24">
        <v>6</v>
      </c>
      <c r="E90" s="24">
        <v>13.44</v>
      </c>
      <c r="F90" s="24">
        <f>PRODUCT(D90,E90)</f>
        <v>80.64</v>
      </c>
    </row>
    <row r="91" spans="1:6" s="17" customFormat="1" ht="120">
      <c r="A91" s="25"/>
      <c r="B91" s="25"/>
      <c r="C91" s="4" t="s">
        <v>135</v>
      </c>
      <c r="D91" s="26"/>
      <c r="E91" s="26"/>
      <c r="F91" s="26"/>
    </row>
    <row r="92" spans="1:6" s="17" customFormat="1">
      <c r="A92" s="23" t="s">
        <v>136</v>
      </c>
      <c r="B92" s="2" t="s">
        <v>127</v>
      </c>
      <c r="C92" s="2" t="s">
        <v>137</v>
      </c>
      <c r="D92" s="24">
        <v>32</v>
      </c>
      <c r="E92" s="24">
        <v>13.44</v>
      </c>
      <c r="F92" s="24">
        <f>PRODUCT(D92,E92)</f>
        <v>430.08</v>
      </c>
    </row>
    <row r="93" spans="1:6" s="17" customFormat="1" ht="105">
      <c r="A93" s="25"/>
      <c r="B93" s="25"/>
      <c r="C93" s="4" t="s">
        <v>138</v>
      </c>
      <c r="D93" s="26"/>
      <c r="E93" s="26"/>
      <c r="F93" s="26"/>
    </row>
    <row r="94" spans="1:6" s="17" customFormat="1">
      <c r="A94" s="23" t="s">
        <v>139</v>
      </c>
      <c r="B94" s="2" t="s">
        <v>127</v>
      </c>
      <c r="C94" s="2" t="s">
        <v>140</v>
      </c>
      <c r="D94" s="24">
        <v>5</v>
      </c>
      <c r="E94" s="24">
        <v>93.39</v>
      </c>
      <c r="F94" s="24">
        <f>PRODUCT(D94,E94)</f>
        <v>466.95</v>
      </c>
    </row>
    <row r="95" spans="1:6" s="17" customFormat="1" ht="75">
      <c r="A95" s="25"/>
      <c r="B95" s="25"/>
      <c r="C95" s="4" t="s">
        <v>141</v>
      </c>
      <c r="D95" s="26"/>
      <c r="E95" s="26"/>
      <c r="F95" s="26"/>
    </row>
    <row r="96" spans="1:6" s="17" customFormat="1">
      <c r="A96" s="23" t="s">
        <v>142</v>
      </c>
      <c r="B96" s="2" t="s">
        <v>127</v>
      </c>
      <c r="C96" s="2" t="s">
        <v>143</v>
      </c>
      <c r="D96" s="24">
        <v>4</v>
      </c>
      <c r="E96" s="24">
        <v>87.21</v>
      </c>
      <c r="F96" s="24">
        <f>PRODUCT(D96,E96)</f>
        <v>348.84</v>
      </c>
    </row>
    <row r="97" spans="1:6" s="17" customFormat="1" ht="75">
      <c r="A97" s="25"/>
      <c r="B97" s="25"/>
      <c r="C97" s="4" t="s">
        <v>144</v>
      </c>
      <c r="D97" s="26"/>
      <c r="E97" s="26"/>
      <c r="F97" s="26"/>
    </row>
    <row r="98" spans="1:6" s="17" customFormat="1">
      <c r="A98" s="23" t="s">
        <v>145</v>
      </c>
      <c r="B98" s="2" t="s">
        <v>127</v>
      </c>
      <c r="C98" s="2" t="s">
        <v>146</v>
      </c>
      <c r="D98" s="24">
        <v>15</v>
      </c>
      <c r="E98" s="24">
        <v>95.59</v>
      </c>
      <c r="F98" s="24">
        <f>PRODUCT(D98,E98)</f>
        <v>1433.8500000000001</v>
      </c>
    </row>
    <row r="99" spans="1:6" s="17" customFormat="1" ht="60">
      <c r="A99" s="25"/>
      <c r="B99" s="25"/>
      <c r="C99" s="4" t="s">
        <v>147</v>
      </c>
      <c r="D99" s="26"/>
      <c r="E99" s="26"/>
      <c r="F99" s="26"/>
    </row>
    <row r="100" spans="1:6" s="17" customFormat="1">
      <c r="A100" s="23" t="s">
        <v>148</v>
      </c>
      <c r="B100" s="2" t="s">
        <v>127</v>
      </c>
      <c r="C100" s="2" t="s">
        <v>149</v>
      </c>
      <c r="D100" s="24">
        <v>13</v>
      </c>
      <c r="E100" s="24">
        <v>94.78</v>
      </c>
      <c r="F100" s="24">
        <f>PRODUCT(D100,E100)</f>
        <v>1232.1400000000001</v>
      </c>
    </row>
    <row r="101" spans="1:6" s="17" customFormat="1" ht="60">
      <c r="A101" s="25"/>
      <c r="B101" s="25"/>
      <c r="C101" s="4" t="s">
        <v>150</v>
      </c>
      <c r="D101" s="26"/>
      <c r="E101" s="26"/>
      <c r="F101" s="26"/>
    </row>
    <row r="102" spans="1:6" s="17" customFormat="1">
      <c r="A102" s="23" t="s">
        <v>151</v>
      </c>
      <c r="B102" s="2" t="s">
        <v>127</v>
      </c>
      <c r="C102" s="2" t="s">
        <v>152</v>
      </c>
      <c r="D102" s="24">
        <v>4</v>
      </c>
      <c r="E102" s="24">
        <v>226.11</v>
      </c>
      <c r="F102" s="24">
        <f>PRODUCT(D102,E102)</f>
        <v>904.44</v>
      </c>
    </row>
    <row r="103" spans="1:6" s="17" customFormat="1" ht="60">
      <c r="A103" s="25"/>
      <c r="B103" s="25"/>
      <c r="C103" s="4" t="s">
        <v>153</v>
      </c>
      <c r="D103" s="26"/>
      <c r="E103" s="26"/>
      <c r="F103" s="26"/>
    </row>
    <row r="104" spans="1:6" s="17" customFormat="1">
      <c r="A104" s="23" t="s">
        <v>154</v>
      </c>
      <c r="B104" s="2" t="s">
        <v>127</v>
      </c>
      <c r="C104" s="2" t="s">
        <v>155</v>
      </c>
      <c r="D104" s="24">
        <v>6</v>
      </c>
      <c r="E104" s="24">
        <v>10.96</v>
      </c>
      <c r="F104" s="24">
        <f>PRODUCT(D104,E104)</f>
        <v>65.760000000000005</v>
      </c>
    </row>
    <row r="105" spans="1:6" s="17" customFormat="1" ht="60">
      <c r="A105" s="25"/>
      <c r="B105" s="25"/>
      <c r="C105" s="4" t="s">
        <v>156</v>
      </c>
      <c r="D105" s="26"/>
      <c r="E105" s="26"/>
      <c r="F105" s="26"/>
    </row>
    <row r="106" spans="1:6" s="17" customFormat="1" ht="30">
      <c r="A106" s="7"/>
      <c r="B106" s="7"/>
      <c r="C106" s="7"/>
      <c r="D106" s="27"/>
      <c r="E106" s="28" t="s">
        <v>157</v>
      </c>
      <c r="F106" s="24">
        <f>SUM(F88:F105)</f>
        <v>5029.8999999999996</v>
      </c>
    </row>
    <row r="107" spans="1:6" s="22" customFormat="1">
      <c r="A107" s="19" t="s">
        <v>158</v>
      </c>
      <c r="B107" s="12"/>
      <c r="C107" s="12" t="s">
        <v>159</v>
      </c>
      <c r="D107" s="20">
        <v>1</v>
      </c>
      <c r="E107" s="21">
        <f>F110</f>
        <v>1200</v>
      </c>
      <c r="F107" s="21">
        <f>PRODUCT(D107,E107)</f>
        <v>1200</v>
      </c>
    </row>
    <row r="108" spans="1:6" s="17" customFormat="1">
      <c r="A108" s="29" t="s">
        <v>160</v>
      </c>
      <c r="B108" s="5" t="s">
        <v>11</v>
      </c>
      <c r="C108" s="4" t="s">
        <v>161</v>
      </c>
      <c r="D108" s="30">
        <v>0.25</v>
      </c>
      <c r="E108" s="30">
        <v>4800</v>
      </c>
      <c r="F108" s="30">
        <f>PRODUCT(D108,E108)</f>
        <v>1200</v>
      </c>
    </row>
    <row r="109" spans="1:6" s="17" customFormat="1" ht="30">
      <c r="A109" s="31"/>
      <c r="B109" s="31"/>
      <c r="C109" s="4" t="s">
        <v>162</v>
      </c>
      <c r="D109" s="26"/>
      <c r="E109" s="26"/>
      <c r="F109" s="26"/>
    </row>
    <row r="110" spans="1:6" s="17" customFormat="1" ht="30">
      <c r="A110" s="7"/>
      <c r="B110" s="7"/>
      <c r="C110" s="7"/>
      <c r="D110" s="27"/>
      <c r="E110" s="28" t="s">
        <v>163</v>
      </c>
      <c r="F110" s="24">
        <f>SUM(F108:F109)</f>
        <v>1200</v>
      </c>
    </row>
    <row r="111" spans="1:6" s="22" customFormat="1">
      <c r="A111" s="19" t="s">
        <v>164</v>
      </c>
      <c r="B111" s="12"/>
      <c r="C111" s="12" t="s">
        <v>165</v>
      </c>
      <c r="D111" s="20">
        <v>1</v>
      </c>
      <c r="E111" s="21">
        <f>F120</f>
        <v>261.39999999999998</v>
      </c>
      <c r="F111" s="21">
        <f>PRODUCT(D111,E111)</f>
        <v>261.39999999999998</v>
      </c>
    </row>
    <row r="112" spans="1:6" s="17" customFormat="1">
      <c r="A112" s="23" t="s">
        <v>166</v>
      </c>
      <c r="B112" s="2" t="s">
        <v>23</v>
      </c>
      <c r="C112" s="2" t="s">
        <v>167</v>
      </c>
      <c r="D112" s="24">
        <v>1</v>
      </c>
      <c r="E112" s="24">
        <v>15.68</v>
      </c>
      <c r="F112" s="24">
        <f>PRODUCT(D112,E112)</f>
        <v>15.68</v>
      </c>
    </row>
    <row r="113" spans="1:6" s="17" customFormat="1" ht="75">
      <c r="A113" s="25"/>
      <c r="B113" s="25"/>
      <c r="C113" s="4" t="s">
        <v>168</v>
      </c>
      <c r="D113" s="26"/>
      <c r="E113" s="26"/>
      <c r="F113" s="26"/>
    </row>
    <row r="114" spans="1:6" s="17" customFormat="1">
      <c r="A114" s="23" t="s">
        <v>169</v>
      </c>
      <c r="B114" s="2" t="s">
        <v>23</v>
      </c>
      <c r="C114" s="2" t="s">
        <v>170</v>
      </c>
      <c r="D114" s="24">
        <v>1</v>
      </c>
      <c r="E114" s="24">
        <v>112.4</v>
      </c>
      <c r="F114" s="24">
        <f>PRODUCT(D114,E114)</f>
        <v>112.4</v>
      </c>
    </row>
    <row r="115" spans="1:6" s="17" customFormat="1" ht="75">
      <c r="A115" s="25"/>
      <c r="B115" s="25"/>
      <c r="C115" s="4" t="s">
        <v>171</v>
      </c>
      <c r="D115" s="26"/>
      <c r="E115" s="26"/>
      <c r="F115" s="26"/>
    </row>
    <row r="116" spans="1:6" s="17" customFormat="1">
      <c r="A116" s="23" t="s">
        <v>172</v>
      </c>
      <c r="B116" s="2" t="s">
        <v>23</v>
      </c>
      <c r="C116" s="2" t="s">
        <v>173</v>
      </c>
      <c r="D116" s="24">
        <v>1</v>
      </c>
      <c r="E116" s="24">
        <v>10.45</v>
      </c>
      <c r="F116" s="24">
        <f>PRODUCT(D116,E116)</f>
        <v>10.45</v>
      </c>
    </row>
    <row r="117" spans="1:6" s="17" customFormat="1" ht="75">
      <c r="A117" s="25"/>
      <c r="B117" s="25"/>
      <c r="C117" s="4" t="s">
        <v>174</v>
      </c>
      <c r="D117" s="26"/>
      <c r="E117" s="26"/>
      <c r="F117" s="26"/>
    </row>
    <row r="118" spans="1:6" s="17" customFormat="1">
      <c r="A118" s="23" t="s">
        <v>175</v>
      </c>
      <c r="B118" s="2" t="s">
        <v>23</v>
      </c>
      <c r="C118" s="2" t="s">
        <v>176</v>
      </c>
      <c r="D118" s="24">
        <v>1</v>
      </c>
      <c r="E118" s="24">
        <v>122.87</v>
      </c>
      <c r="F118" s="24">
        <f>PRODUCT(D118,E118)</f>
        <v>122.87</v>
      </c>
    </row>
    <row r="119" spans="1:6" s="17" customFormat="1" ht="60">
      <c r="A119" s="25"/>
      <c r="B119" s="25"/>
      <c r="C119" s="4" t="s">
        <v>177</v>
      </c>
      <c r="D119" s="26"/>
      <c r="E119" s="26"/>
      <c r="F119" s="26"/>
    </row>
    <row r="120" spans="1:6">
      <c r="A120" s="6"/>
      <c r="B120" s="6"/>
      <c r="C120" s="7"/>
      <c r="D120" s="8"/>
      <c r="E120" s="9" t="s">
        <v>178</v>
      </c>
      <c r="F120" s="3">
        <f>SUM(F112:F119)</f>
        <v>261.39999999999998</v>
      </c>
    </row>
    <row r="123" spans="1:6" s="15" customFormat="1">
      <c r="A123" s="10" t="s">
        <v>1</v>
      </c>
      <c r="B123" s="11"/>
      <c r="C123" s="12" t="s">
        <v>2</v>
      </c>
      <c r="D123" s="13">
        <v>1</v>
      </c>
      <c r="E123" s="14">
        <f>E3</f>
        <v>1091.8339999999998</v>
      </c>
      <c r="F123" s="14">
        <f>PRODUCT(D123,E123)</f>
        <v>1091.8339999999998</v>
      </c>
    </row>
    <row r="124" spans="1:6" s="15" customFormat="1">
      <c r="A124" s="10" t="s">
        <v>18</v>
      </c>
      <c r="B124" s="11"/>
      <c r="C124" s="12" t="s">
        <v>19</v>
      </c>
      <c r="D124" s="13">
        <v>1</v>
      </c>
      <c r="E124" s="14">
        <f>E13</f>
        <v>18011.259999999998</v>
      </c>
      <c r="F124" s="14">
        <f>PRODUCT(D124,E124)</f>
        <v>18011.259999999998</v>
      </c>
    </row>
    <row r="125" spans="1:6" s="15" customFormat="1">
      <c r="A125" s="10" t="s">
        <v>81</v>
      </c>
      <c r="B125" s="11"/>
      <c r="C125" s="12" t="s">
        <v>82</v>
      </c>
      <c r="D125" s="13">
        <v>1</v>
      </c>
      <c r="E125" s="14">
        <f>E53</f>
        <v>26202.05</v>
      </c>
      <c r="F125" s="14">
        <f>PRODUCT(D125,E125)</f>
        <v>26202.05</v>
      </c>
    </row>
    <row r="126" spans="1:6" s="22" customFormat="1">
      <c r="A126" s="19" t="s">
        <v>103</v>
      </c>
      <c r="B126" s="12"/>
      <c r="C126" s="12" t="s">
        <v>104</v>
      </c>
      <c r="D126" s="20">
        <v>1</v>
      </c>
      <c r="E126" s="21">
        <f>E71</f>
        <v>9937.43</v>
      </c>
      <c r="F126" s="21">
        <f>PRODUCT(D126,E126)</f>
        <v>9937.43</v>
      </c>
    </row>
    <row r="127" spans="1:6" s="15" customFormat="1">
      <c r="A127" s="10" t="s">
        <v>128</v>
      </c>
      <c r="B127" s="11"/>
      <c r="C127" s="12" t="s">
        <v>129</v>
      </c>
      <c r="D127" s="13">
        <v>1</v>
      </c>
      <c r="E127" s="14">
        <f>E87</f>
        <v>5029.8999999999996</v>
      </c>
      <c r="F127" s="14">
        <v>5029.8999999999996</v>
      </c>
    </row>
    <row r="128" spans="1:6" s="15" customFormat="1">
      <c r="A128" s="10" t="s">
        <v>158</v>
      </c>
      <c r="B128" s="11"/>
      <c r="C128" s="12" t="s">
        <v>159</v>
      </c>
      <c r="D128" s="13">
        <v>1</v>
      </c>
      <c r="E128" s="14">
        <f>E107</f>
        <v>1200</v>
      </c>
      <c r="F128" s="14">
        <v>1200</v>
      </c>
    </row>
    <row r="129" spans="1:6" s="22" customFormat="1">
      <c r="A129" s="19" t="s">
        <v>164</v>
      </c>
      <c r="B129" s="12"/>
      <c r="C129" s="12" t="s">
        <v>165</v>
      </c>
      <c r="D129" s="20">
        <v>1</v>
      </c>
      <c r="E129" s="21">
        <f>E111</f>
        <v>261.39999999999998</v>
      </c>
      <c r="F129" s="21">
        <f>PRODUCT(D129,E129)</f>
        <v>261.39999999999998</v>
      </c>
    </row>
    <row r="132" spans="1:6">
      <c r="C132" s="32" t="s">
        <v>189</v>
      </c>
      <c r="F132" s="34">
        <f>SUM(F123:F129)</f>
        <v>61733.874000000003</v>
      </c>
    </row>
    <row r="134" spans="1:6">
      <c r="C134" t="s">
        <v>190</v>
      </c>
      <c r="E134" s="33">
        <f>F132*0.13</f>
        <v>8025.403620000001</v>
      </c>
    </row>
    <row r="135" spans="1:6">
      <c r="C135" t="s">
        <v>191</v>
      </c>
      <c r="E135" s="33">
        <f>F132*0.06</f>
        <v>3704.03244</v>
      </c>
    </row>
    <row r="136" spans="1:6">
      <c r="E136" s="33"/>
    </row>
    <row r="137" spans="1:6">
      <c r="C137" s="32" t="s">
        <v>192</v>
      </c>
      <c r="F137" s="34">
        <f>F132+E134+E135</f>
        <v>73463.310060000003</v>
      </c>
    </row>
    <row r="139" spans="1:6">
      <c r="C139" t="s">
        <v>193</v>
      </c>
      <c r="E139" s="33">
        <f>F137*0.21</f>
        <v>15427.295112600001</v>
      </c>
    </row>
    <row r="141" spans="1:6">
      <c r="C141" s="32" t="s">
        <v>194</v>
      </c>
      <c r="F141" s="34">
        <f>F137+E139</f>
        <v>88890.605172600001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dc:creator>
  <cp:lastModifiedBy>nordonez</cp:lastModifiedBy>
  <dcterms:created xsi:type="dcterms:W3CDTF">2016-04-04T10:13:08Z</dcterms:created>
  <dcterms:modified xsi:type="dcterms:W3CDTF">2016-04-12T12:56:42Z</dcterms:modified>
</cp:coreProperties>
</file>